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ТСН-2001'!$A$1:$K$379</definedName>
  </definedNames>
  <calcPr calcId="145621"/>
</workbook>
</file>

<file path=xl/calcChain.xml><?xml version="1.0" encoding="utf-8"?>
<calcChain xmlns="http://schemas.openxmlformats.org/spreadsheetml/2006/main">
  <c r="H377" i="5" l="1"/>
  <c r="H374" i="5"/>
  <c r="C377" i="5"/>
  <c r="C374" i="5"/>
  <c r="J29" i="5"/>
  <c r="J26" i="5"/>
  <c r="J25" i="5"/>
  <c r="J24" i="5"/>
  <c r="J23" i="5"/>
  <c r="J22" i="5"/>
  <c r="J21" i="5"/>
  <c r="I29" i="5"/>
  <c r="H371" i="5"/>
  <c r="J371" i="5"/>
  <c r="H370" i="5"/>
  <c r="J370" i="5"/>
  <c r="A369" i="5"/>
  <c r="H367" i="5"/>
  <c r="J367" i="5"/>
  <c r="H366" i="5"/>
  <c r="J366" i="5"/>
  <c r="A365" i="5"/>
  <c r="H363" i="5"/>
  <c r="J363" i="5"/>
  <c r="H362" i="5"/>
  <c r="J362" i="5"/>
  <c r="A361" i="5"/>
  <c r="Z358" i="5"/>
  <c r="Y358" i="5"/>
  <c r="X358" i="5"/>
  <c r="I357" i="5"/>
  <c r="AB357" i="5" s="1"/>
  <c r="H357" i="5"/>
  <c r="G357" i="5"/>
  <c r="E357" i="5"/>
  <c r="J356" i="5"/>
  <c r="E356" i="5"/>
  <c r="K355" i="5"/>
  <c r="J355" i="5"/>
  <c r="E355" i="5"/>
  <c r="K354" i="5"/>
  <c r="P358" i="5" s="1"/>
  <c r="J354" i="5"/>
  <c r="I354" i="5"/>
  <c r="H354" i="5"/>
  <c r="G354" i="5"/>
  <c r="F354" i="5"/>
  <c r="V353" i="5"/>
  <c r="T353" i="5"/>
  <c r="K356" i="5" s="1"/>
  <c r="R353" i="5"/>
  <c r="U353" i="5"/>
  <c r="S353" i="5"/>
  <c r="I356" i="5" s="1"/>
  <c r="Q353" i="5"/>
  <c r="I355" i="5" s="1"/>
  <c r="E353" i="5"/>
  <c r="D353" i="5"/>
  <c r="Z351" i="5"/>
  <c r="Y351" i="5"/>
  <c r="X351" i="5"/>
  <c r="AB350" i="5"/>
  <c r="I350" i="5"/>
  <c r="H350" i="5"/>
  <c r="G350" i="5"/>
  <c r="E350" i="5"/>
  <c r="J349" i="5"/>
  <c r="E349" i="5"/>
  <c r="K348" i="5"/>
  <c r="J348" i="5"/>
  <c r="E348" i="5"/>
  <c r="K347" i="5"/>
  <c r="P351" i="5" s="1"/>
  <c r="J347" i="5"/>
  <c r="I347" i="5"/>
  <c r="H347" i="5"/>
  <c r="G347" i="5"/>
  <c r="F347" i="5"/>
  <c r="V346" i="5"/>
  <c r="T346" i="5"/>
  <c r="K349" i="5" s="1"/>
  <c r="R346" i="5"/>
  <c r="U346" i="5"/>
  <c r="S346" i="5"/>
  <c r="I349" i="5" s="1"/>
  <c r="Q346" i="5"/>
  <c r="I348" i="5" s="1"/>
  <c r="E346" i="5"/>
  <c r="D346" i="5"/>
  <c r="Z344" i="5"/>
  <c r="Y344" i="5"/>
  <c r="X344" i="5"/>
  <c r="AB343" i="5"/>
  <c r="I343" i="5"/>
  <c r="H343" i="5"/>
  <c r="G343" i="5"/>
  <c r="E343" i="5"/>
  <c r="J342" i="5"/>
  <c r="E342" i="5"/>
  <c r="K341" i="5"/>
  <c r="J341" i="5"/>
  <c r="E341" i="5"/>
  <c r="K340" i="5"/>
  <c r="P344" i="5" s="1"/>
  <c r="J340" i="5"/>
  <c r="I340" i="5"/>
  <c r="H340" i="5"/>
  <c r="G340" i="5"/>
  <c r="F340" i="5"/>
  <c r="V339" i="5"/>
  <c r="T339" i="5"/>
  <c r="K342" i="5" s="1"/>
  <c r="R339" i="5"/>
  <c r="U339" i="5"/>
  <c r="S339" i="5"/>
  <c r="I342" i="5" s="1"/>
  <c r="Q339" i="5"/>
  <c r="I341" i="5" s="1"/>
  <c r="E339" i="5"/>
  <c r="D339" i="5"/>
  <c r="Z337" i="5"/>
  <c r="Y337" i="5"/>
  <c r="X337" i="5"/>
  <c r="AB336" i="5"/>
  <c r="I336" i="5"/>
  <c r="H336" i="5"/>
  <c r="G336" i="5"/>
  <c r="E336" i="5"/>
  <c r="J335" i="5"/>
  <c r="E335" i="5"/>
  <c r="K334" i="5"/>
  <c r="J334" i="5"/>
  <c r="E334" i="5"/>
  <c r="K333" i="5"/>
  <c r="J333" i="5"/>
  <c r="I333" i="5"/>
  <c r="H333" i="5"/>
  <c r="G333" i="5"/>
  <c r="F333" i="5"/>
  <c r="V332" i="5"/>
  <c r="T332" i="5"/>
  <c r="K335" i="5" s="1"/>
  <c r="R332" i="5"/>
  <c r="U332" i="5"/>
  <c r="S332" i="5"/>
  <c r="I335" i="5" s="1"/>
  <c r="Q332" i="5"/>
  <c r="I334" i="5" s="1"/>
  <c r="E332" i="5"/>
  <c r="D332" i="5"/>
  <c r="A331" i="5"/>
  <c r="H329" i="5"/>
  <c r="J329" i="5"/>
  <c r="H328" i="5"/>
  <c r="J328" i="5"/>
  <c r="A327" i="5"/>
  <c r="AA324" i="5"/>
  <c r="Z324" i="5"/>
  <c r="Y324" i="5"/>
  <c r="K323" i="5"/>
  <c r="J323" i="5"/>
  <c r="E323" i="5"/>
  <c r="K322" i="5"/>
  <c r="J322" i="5"/>
  <c r="I322" i="5"/>
  <c r="W322" i="5" s="1"/>
  <c r="H322" i="5"/>
  <c r="G322" i="5"/>
  <c r="F322" i="5"/>
  <c r="K321" i="5"/>
  <c r="P324" i="5" s="1"/>
  <c r="J321" i="5"/>
  <c r="I321" i="5"/>
  <c r="H324" i="5" s="1"/>
  <c r="H321" i="5"/>
  <c r="G321" i="5"/>
  <c r="F321" i="5"/>
  <c r="V320" i="5"/>
  <c r="T320" i="5"/>
  <c r="R320" i="5"/>
  <c r="U320" i="5"/>
  <c r="I323" i="5" s="1"/>
  <c r="O324" i="5" s="1"/>
  <c r="S320" i="5"/>
  <c r="Q320" i="5"/>
  <c r="E320" i="5"/>
  <c r="D320" i="5"/>
  <c r="B320" i="5"/>
  <c r="Z318" i="5"/>
  <c r="Y318" i="5"/>
  <c r="X318" i="5"/>
  <c r="I317" i="5"/>
  <c r="AB317" i="5" s="1"/>
  <c r="H317" i="5"/>
  <c r="G317" i="5"/>
  <c r="E317" i="5"/>
  <c r="J316" i="5"/>
  <c r="I316" i="5"/>
  <c r="E316" i="5"/>
  <c r="J315" i="5"/>
  <c r="I315" i="5"/>
  <c r="H318" i="5" s="1"/>
  <c r="E315" i="5"/>
  <c r="K314" i="5"/>
  <c r="J314" i="5"/>
  <c r="W314" i="5"/>
  <c r="I314" i="5"/>
  <c r="AA318" i="5" s="1"/>
  <c r="H314" i="5"/>
  <c r="G314" i="5"/>
  <c r="F314" i="5"/>
  <c r="V313" i="5"/>
  <c r="T313" i="5"/>
  <c r="K316" i="5" s="1"/>
  <c r="R313" i="5"/>
  <c r="K315" i="5" s="1"/>
  <c r="U313" i="5"/>
  <c r="S313" i="5"/>
  <c r="Q313" i="5"/>
  <c r="E313" i="5"/>
  <c r="D313" i="5"/>
  <c r="A312" i="5"/>
  <c r="A310" i="5"/>
  <c r="H308" i="5"/>
  <c r="J308" i="5"/>
  <c r="H307" i="5"/>
  <c r="J307" i="5"/>
  <c r="A306" i="5"/>
  <c r="AA303" i="5"/>
  <c r="Z303" i="5"/>
  <c r="Y303" i="5"/>
  <c r="X303" i="5"/>
  <c r="H303" i="5"/>
  <c r="P303" i="5"/>
  <c r="J306" i="5" s="1"/>
  <c r="J303" i="5"/>
  <c r="K302" i="5"/>
  <c r="J302" i="5"/>
  <c r="I302" i="5"/>
  <c r="O303" i="5" s="1"/>
  <c r="H306" i="5" s="1"/>
  <c r="H302" i="5"/>
  <c r="G302" i="5"/>
  <c r="F302" i="5"/>
  <c r="V302" i="5"/>
  <c r="T302" i="5"/>
  <c r="R302" i="5"/>
  <c r="U302" i="5"/>
  <c r="S302" i="5"/>
  <c r="Q302" i="5"/>
  <c r="E302" i="5"/>
  <c r="D302" i="5"/>
  <c r="B302" i="5"/>
  <c r="A301" i="5"/>
  <c r="H299" i="5"/>
  <c r="J299" i="5"/>
  <c r="H298" i="5"/>
  <c r="J298" i="5"/>
  <c r="A297" i="5"/>
  <c r="AA294" i="5"/>
  <c r="Z294" i="5"/>
  <c r="X294" i="5"/>
  <c r="AB293" i="5"/>
  <c r="I293" i="5"/>
  <c r="H293" i="5"/>
  <c r="G293" i="5"/>
  <c r="E293" i="5"/>
  <c r="J292" i="5"/>
  <c r="E292" i="5"/>
  <c r="J291" i="5"/>
  <c r="E291" i="5"/>
  <c r="J290" i="5"/>
  <c r="I290" i="5"/>
  <c r="E290" i="5"/>
  <c r="K289" i="5"/>
  <c r="J289" i="5"/>
  <c r="I289" i="5"/>
  <c r="H289" i="5"/>
  <c r="G289" i="5"/>
  <c r="F289" i="5"/>
  <c r="K288" i="5"/>
  <c r="J288" i="5"/>
  <c r="I288" i="5"/>
  <c r="W288" i="5" s="1"/>
  <c r="H288" i="5"/>
  <c r="G288" i="5"/>
  <c r="F288" i="5"/>
  <c r="K287" i="5"/>
  <c r="J287" i="5"/>
  <c r="I287" i="5"/>
  <c r="H287" i="5"/>
  <c r="G287" i="5"/>
  <c r="F287" i="5"/>
  <c r="K286" i="5"/>
  <c r="J286" i="5"/>
  <c r="I286" i="5"/>
  <c r="H286" i="5"/>
  <c r="G286" i="5"/>
  <c r="F286" i="5"/>
  <c r="C285" i="5"/>
  <c r="V284" i="5"/>
  <c r="K292" i="5" s="1"/>
  <c r="T284" i="5"/>
  <c r="K291" i="5" s="1"/>
  <c r="R284" i="5"/>
  <c r="K290" i="5" s="1"/>
  <c r="U284" i="5"/>
  <c r="I292" i="5" s="1"/>
  <c r="S284" i="5"/>
  <c r="I291" i="5" s="1"/>
  <c r="Q284" i="5"/>
  <c r="E284" i="5"/>
  <c r="D284" i="5"/>
  <c r="AA282" i="5"/>
  <c r="Z282" i="5"/>
  <c r="X282" i="5"/>
  <c r="P282" i="5"/>
  <c r="J282" i="5"/>
  <c r="C281" i="5"/>
  <c r="K280" i="5"/>
  <c r="J280" i="5"/>
  <c r="I280" i="5"/>
  <c r="Y282" i="5" s="1"/>
  <c r="H280" i="5"/>
  <c r="G280" i="5"/>
  <c r="F280" i="5"/>
  <c r="V280" i="5"/>
  <c r="T280" i="5"/>
  <c r="R280" i="5"/>
  <c r="U280" i="5"/>
  <c r="S280" i="5"/>
  <c r="Q280" i="5"/>
  <c r="E280" i="5"/>
  <c r="D280" i="5"/>
  <c r="B280" i="5"/>
  <c r="AA278" i="5"/>
  <c r="Z278" i="5"/>
  <c r="X278" i="5"/>
  <c r="AB277" i="5"/>
  <c r="I277" i="5"/>
  <c r="H277" i="5"/>
  <c r="G277" i="5"/>
  <c r="E277" i="5"/>
  <c r="J276" i="5"/>
  <c r="E276" i="5"/>
  <c r="J275" i="5"/>
  <c r="E275" i="5"/>
  <c r="J274" i="5"/>
  <c r="I274" i="5"/>
  <c r="E274" i="5"/>
  <c r="K273" i="5"/>
  <c r="J273" i="5"/>
  <c r="I273" i="5"/>
  <c r="H273" i="5"/>
  <c r="G273" i="5"/>
  <c r="F273" i="5"/>
  <c r="K272" i="5"/>
  <c r="J272" i="5"/>
  <c r="I272" i="5"/>
  <c r="W272" i="5" s="1"/>
  <c r="H272" i="5"/>
  <c r="G272" i="5"/>
  <c r="F272" i="5"/>
  <c r="K271" i="5"/>
  <c r="J271" i="5"/>
  <c r="I271" i="5"/>
  <c r="H271" i="5"/>
  <c r="G271" i="5"/>
  <c r="F271" i="5"/>
  <c r="K270" i="5"/>
  <c r="J270" i="5"/>
  <c r="I270" i="5"/>
  <c r="H270" i="5"/>
  <c r="G270" i="5"/>
  <c r="F270" i="5"/>
  <c r="C269" i="5"/>
  <c r="V268" i="5"/>
  <c r="K276" i="5" s="1"/>
  <c r="T268" i="5"/>
  <c r="K275" i="5" s="1"/>
  <c r="R268" i="5"/>
  <c r="K274" i="5" s="1"/>
  <c r="U268" i="5"/>
  <c r="I276" i="5" s="1"/>
  <c r="S268" i="5"/>
  <c r="I275" i="5" s="1"/>
  <c r="Q268" i="5"/>
  <c r="E268" i="5"/>
  <c r="D268" i="5"/>
  <c r="AA266" i="5"/>
  <c r="Z266" i="5"/>
  <c r="X266" i="5"/>
  <c r="AB265" i="5"/>
  <c r="I265" i="5"/>
  <c r="H265" i="5"/>
  <c r="G265" i="5"/>
  <c r="E265" i="5"/>
  <c r="J264" i="5"/>
  <c r="E264" i="5"/>
  <c r="J263" i="5"/>
  <c r="E263" i="5"/>
  <c r="J262" i="5"/>
  <c r="I262" i="5"/>
  <c r="E262" i="5"/>
  <c r="K261" i="5"/>
  <c r="J261" i="5"/>
  <c r="I261" i="5"/>
  <c r="H261" i="5"/>
  <c r="G261" i="5"/>
  <c r="F261" i="5"/>
  <c r="K260" i="5"/>
  <c r="J260" i="5"/>
  <c r="I260" i="5"/>
  <c r="W260" i="5" s="1"/>
  <c r="H260" i="5"/>
  <c r="G260" i="5"/>
  <c r="F260" i="5"/>
  <c r="K259" i="5"/>
  <c r="J259" i="5"/>
  <c r="I259" i="5"/>
  <c r="H259" i="5"/>
  <c r="G259" i="5"/>
  <c r="F259" i="5"/>
  <c r="K258" i="5"/>
  <c r="J258" i="5"/>
  <c r="I258" i="5"/>
  <c r="H258" i="5"/>
  <c r="G258" i="5"/>
  <c r="F258" i="5"/>
  <c r="C257" i="5"/>
  <c r="V256" i="5"/>
  <c r="K264" i="5" s="1"/>
  <c r="T256" i="5"/>
  <c r="K263" i="5" s="1"/>
  <c r="R256" i="5"/>
  <c r="K262" i="5" s="1"/>
  <c r="U256" i="5"/>
  <c r="I264" i="5" s="1"/>
  <c r="S256" i="5"/>
  <c r="I263" i="5" s="1"/>
  <c r="Q256" i="5"/>
  <c r="E256" i="5"/>
  <c r="D256" i="5"/>
  <c r="AA254" i="5"/>
  <c r="Z254" i="5"/>
  <c r="X254" i="5"/>
  <c r="AB253" i="5"/>
  <c r="I253" i="5"/>
  <c r="H253" i="5"/>
  <c r="G253" i="5"/>
  <c r="E253" i="5"/>
  <c r="J252" i="5"/>
  <c r="I252" i="5"/>
  <c r="E252" i="5"/>
  <c r="J251" i="5"/>
  <c r="I251" i="5"/>
  <c r="E251" i="5"/>
  <c r="J250" i="5"/>
  <c r="E250" i="5"/>
  <c r="K249" i="5"/>
  <c r="J249" i="5"/>
  <c r="I249" i="5"/>
  <c r="W249" i="5" s="1"/>
  <c r="H249" i="5"/>
  <c r="G249" i="5"/>
  <c r="F249" i="5"/>
  <c r="K248" i="5"/>
  <c r="J248" i="5"/>
  <c r="I248" i="5"/>
  <c r="H248" i="5"/>
  <c r="G248" i="5"/>
  <c r="F248" i="5"/>
  <c r="K247" i="5"/>
  <c r="J247" i="5"/>
  <c r="W247" i="5"/>
  <c r="I247" i="5"/>
  <c r="Y254" i="5" s="1"/>
  <c r="H247" i="5"/>
  <c r="G247" i="5"/>
  <c r="F247" i="5"/>
  <c r="C246" i="5"/>
  <c r="V245" i="5"/>
  <c r="K252" i="5" s="1"/>
  <c r="T245" i="5"/>
  <c r="K251" i="5" s="1"/>
  <c r="R245" i="5"/>
  <c r="K250" i="5" s="1"/>
  <c r="U245" i="5"/>
  <c r="S245" i="5"/>
  <c r="Q245" i="5"/>
  <c r="I250" i="5" s="1"/>
  <c r="O254" i="5" s="1"/>
  <c r="E245" i="5"/>
  <c r="D245" i="5"/>
  <c r="A244" i="5"/>
  <c r="H242" i="5"/>
  <c r="J242" i="5"/>
  <c r="H241" i="5"/>
  <c r="J241" i="5"/>
  <c r="A240" i="5"/>
  <c r="AA237" i="5"/>
  <c r="Z237" i="5"/>
  <c r="X237" i="5"/>
  <c r="H237" i="5"/>
  <c r="P237" i="5"/>
  <c r="K236" i="5"/>
  <c r="J237" i="5" s="1"/>
  <c r="J236" i="5"/>
  <c r="I236" i="5"/>
  <c r="O237" i="5" s="1"/>
  <c r="H236" i="5"/>
  <c r="G236" i="5"/>
  <c r="F236" i="5"/>
  <c r="V236" i="5"/>
  <c r="T236" i="5"/>
  <c r="R236" i="5"/>
  <c r="U236" i="5"/>
  <c r="S236" i="5"/>
  <c r="Q236" i="5"/>
  <c r="E236" i="5"/>
  <c r="D236" i="5"/>
  <c r="B236" i="5"/>
  <c r="AA234" i="5"/>
  <c r="Z234" i="5"/>
  <c r="X234" i="5"/>
  <c r="P234" i="5"/>
  <c r="J234" i="5"/>
  <c r="K233" i="5"/>
  <c r="J233" i="5"/>
  <c r="I233" i="5"/>
  <c r="H234" i="5" s="1"/>
  <c r="H233" i="5"/>
  <c r="G233" i="5"/>
  <c r="F233" i="5"/>
  <c r="V233" i="5"/>
  <c r="T233" i="5"/>
  <c r="R233" i="5"/>
  <c r="U233" i="5"/>
  <c r="S233" i="5"/>
  <c r="Q233" i="5"/>
  <c r="E233" i="5"/>
  <c r="D233" i="5"/>
  <c r="B233" i="5"/>
  <c r="AA231" i="5"/>
  <c r="Z231" i="5"/>
  <c r="X231" i="5"/>
  <c r="O231" i="5"/>
  <c r="J231" i="5"/>
  <c r="K230" i="5"/>
  <c r="P231" i="5" s="1"/>
  <c r="J230" i="5"/>
  <c r="I230" i="5"/>
  <c r="Y231" i="5" s="1"/>
  <c r="H230" i="5"/>
  <c r="G230" i="5"/>
  <c r="F230" i="5"/>
  <c r="V230" i="5"/>
  <c r="T230" i="5"/>
  <c r="R230" i="5"/>
  <c r="U230" i="5"/>
  <c r="S230" i="5"/>
  <c r="Q230" i="5"/>
  <c r="E230" i="5"/>
  <c r="D230" i="5"/>
  <c r="B230" i="5"/>
  <c r="AA228" i="5"/>
  <c r="Z228" i="5"/>
  <c r="X228" i="5"/>
  <c r="AB227" i="5"/>
  <c r="I227" i="5"/>
  <c r="H227" i="5"/>
  <c r="G227" i="5"/>
  <c r="E227" i="5"/>
  <c r="J226" i="5"/>
  <c r="E226" i="5"/>
  <c r="J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I220" i="5"/>
  <c r="H220" i="5"/>
  <c r="G220" i="5"/>
  <c r="F220" i="5"/>
  <c r="C219" i="5"/>
  <c r="V218" i="5"/>
  <c r="K226" i="5" s="1"/>
  <c r="T218" i="5"/>
  <c r="K225" i="5" s="1"/>
  <c r="R218" i="5"/>
  <c r="U218" i="5"/>
  <c r="I226" i="5" s="1"/>
  <c r="S218" i="5"/>
  <c r="I225" i="5" s="1"/>
  <c r="Q218" i="5"/>
  <c r="I224" i="5" s="1"/>
  <c r="E218" i="5"/>
  <c r="D218" i="5"/>
  <c r="AA216" i="5"/>
  <c r="Z216" i="5"/>
  <c r="X216" i="5"/>
  <c r="O216" i="5"/>
  <c r="H216" i="5"/>
  <c r="K215" i="5"/>
  <c r="J216" i="5" s="1"/>
  <c r="J215" i="5"/>
  <c r="I215" i="5"/>
  <c r="Y216" i="5" s="1"/>
  <c r="H215" i="5"/>
  <c r="G215" i="5"/>
  <c r="F215" i="5"/>
  <c r="V215" i="5"/>
  <c r="T215" i="5"/>
  <c r="R215" i="5"/>
  <c r="U215" i="5"/>
  <c r="S215" i="5"/>
  <c r="Q215" i="5"/>
  <c r="E215" i="5"/>
  <c r="D215" i="5"/>
  <c r="B215" i="5"/>
  <c r="AA213" i="5"/>
  <c r="Z213" i="5"/>
  <c r="X213" i="5"/>
  <c r="I212" i="5"/>
  <c r="AB212" i="5" s="1"/>
  <c r="H212" i="5"/>
  <c r="G212" i="5"/>
  <c r="E212" i="5"/>
  <c r="K211" i="5"/>
  <c r="J211" i="5"/>
  <c r="E211" i="5"/>
  <c r="J210" i="5"/>
  <c r="E210" i="5"/>
  <c r="K209" i="5"/>
  <c r="J209" i="5"/>
  <c r="E209" i="5"/>
  <c r="K208" i="5"/>
  <c r="J208" i="5"/>
  <c r="I208" i="5"/>
  <c r="H208" i="5"/>
  <c r="G208" i="5"/>
  <c r="F208" i="5"/>
  <c r="K207" i="5"/>
  <c r="J207" i="5"/>
  <c r="W207" i="5"/>
  <c r="I207" i="5"/>
  <c r="H207" i="5"/>
  <c r="G207" i="5"/>
  <c r="F207" i="5"/>
  <c r="K206" i="5"/>
  <c r="P213" i="5" s="1"/>
  <c r="J206" i="5"/>
  <c r="I206" i="5"/>
  <c r="H206" i="5"/>
  <c r="G206" i="5"/>
  <c r="F206" i="5"/>
  <c r="K205" i="5"/>
  <c r="J205" i="5"/>
  <c r="W205" i="5"/>
  <c r="I205" i="5"/>
  <c r="H205" i="5"/>
  <c r="G205" i="5"/>
  <c r="F205" i="5"/>
  <c r="C204" i="5"/>
  <c r="V203" i="5"/>
  <c r="T203" i="5"/>
  <c r="K210" i="5" s="1"/>
  <c r="R203" i="5"/>
  <c r="U203" i="5"/>
  <c r="I211" i="5" s="1"/>
  <c r="S203" i="5"/>
  <c r="I210" i="5" s="1"/>
  <c r="Q203" i="5"/>
  <c r="I209" i="5" s="1"/>
  <c r="E203" i="5"/>
  <c r="D203" i="5"/>
  <c r="AA201" i="5"/>
  <c r="Z201" i="5"/>
  <c r="X201" i="5"/>
  <c r="I200" i="5"/>
  <c r="AB200" i="5" s="1"/>
  <c r="H200" i="5"/>
  <c r="G200" i="5"/>
  <c r="E200" i="5"/>
  <c r="K199" i="5"/>
  <c r="J199" i="5"/>
  <c r="E199" i="5"/>
  <c r="J198" i="5"/>
  <c r="E198" i="5"/>
  <c r="K197" i="5"/>
  <c r="J197" i="5"/>
  <c r="E197" i="5"/>
  <c r="K196" i="5"/>
  <c r="J196" i="5"/>
  <c r="I196" i="5"/>
  <c r="H196" i="5"/>
  <c r="G196" i="5"/>
  <c r="F196" i="5"/>
  <c r="K195" i="5"/>
  <c r="J195" i="5"/>
  <c r="W195" i="5"/>
  <c r="I195" i="5"/>
  <c r="H195" i="5"/>
  <c r="G195" i="5"/>
  <c r="F195" i="5"/>
  <c r="K194" i="5"/>
  <c r="J194" i="5"/>
  <c r="I194" i="5"/>
  <c r="H194" i="5"/>
  <c r="G194" i="5"/>
  <c r="F194" i="5"/>
  <c r="K193" i="5"/>
  <c r="J193" i="5"/>
  <c r="W193" i="5"/>
  <c r="I193" i="5"/>
  <c r="H193" i="5"/>
  <c r="G193" i="5"/>
  <c r="F193" i="5"/>
  <c r="C192" i="5"/>
  <c r="V191" i="5"/>
  <c r="T191" i="5"/>
  <c r="K198" i="5" s="1"/>
  <c r="R191" i="5"/>
  <c r="U191" i="5"/>
  <c r="I199" i="5" s="1"/>
  <c r="S191" i="5"/>
  <c r="I198" i="5" s="1"/>
  <c r="Q191" i="5"/>
  <c r="I197" i="5" s="1"/>
  <c r="H201" i="5" s="1"/>
  <c r="E191" i="5"/>
  <c r="D191" i="5"/>
  <c r="AA189" i="5"/>
  <c r="Z189" i="5"/>
  <c r="X189" i="5"/>
  <c r="O189" i="5"/>
  <c r="H189" i="5"/>
  <c r="K188" i="5"/>
  <c r="P189" i="5" s="1"/>
  <c r="J188" i="5"/>
  <c r="I188" i="5"/>
  <c r="Y189" i="5" s="1"/>
  <c r="H188" i="5"/>
  <c r="G188" i="5"/>
  <c r="F188" i="5"/>
  <c r="V188" i="5"/>
  <c r="T188" i="5"/>
  <c r="R188" i="5"/>
  <c r="U188" i="5"/>
  <c r="S188" i="5"/>
  <c r="Q188" i="5"/>
  <c r="E188" i="5"/>
  <c r="D188" i="5"/>
  <c r="B188" i="5"/>
  <c r="AA186" i="5"/>
  <c r="Z186" i="5"/>
  <c r="X186" i="5"/>
  <c r="P186" i="5"/>
  <c r="J186" i="5"/>
  <c r="K185" i="5"/>
  <c r="J185" i="5"/>
  <c r="I185" i="5"/>
  <c r="H186" i="5" s="1"/>
  <c r="H185" i="5"/>
  <c r="G185" i="5"/>
  <c r="F185" i="5"/>
  <c r="V185" i="5"/>
  <c r="T185" i="5"/>
  <c r="R185" i="5"/>
  <c r="U185" i="5"/>
  <c r="S185" i="5"/>
  <c r="Q185" i="5"/>
  <c r="E185" i="5"/>
  <c r="D185" i="5"/>
  <c r="B185" i="5"/>
  <c r="AA183" i="5"/>
  <c r="Z183" i="5"/>
  <c r="X183" i="5"/>
  <c r="AB182" i="5"/>
  <c r="I182" i="5"/>
  <c r="H182" i="5"/>
  <c r="G182" i="5"/>
  <c r="E182" i="5"/>
  <c r="J181" i="5"/>
  <c r="E181" i="5"/>
  <c r="J180" i="5"/>
  <c r="E180" i="5"/>
  <c r="J179" i="5"/>
  <c r="I179" i="5"/>
  <c r="E179" i="5"/>
  <c r="K178" i="5"/>
  <c r="J178" i="5"/>
  <c r="I178" i="5"/>
  <c r="H178" i="5"/>
  <c r="G178" i="5"/>
  <c r="F178" i="5"/>
  <c r="K177" i="5"/>
  <c r="J177" i="5"/>
  <c r="I177" i="5"/>
  <c r="W177" i="5" s="1"/>
  <c r="H177" i="5"/>
  <c r="G177" i="5"/>
  <c r="F177" i="5"/>
  <c r="K176" i="5"/>
  <c r="J176" i="5"/>
  <c r="I176" i="5"/>
  <c r="H176" i="5"/>
  <c r="G176" i="5"/>
  <c r="F176" i="5"/>
  <c r="K175" i="5"/>
  <c r="J175" i="5"/>
  <c r="I175" i="5"/>
  <c r="H175" i="5"/>
  <c r="G175" i="5"/>
  <c r="F175" i="5"/>
  <c r="C174" i="5"/>
  <c r="V173" i="5"/>
  <c r="K181" i="5" s="1"/>
  <c r="T173" i="5"/>
  <c r="K180" i="5" s="1"/>
  <c r="R173" i="5"/>
  <c r="K179" i="5" s="1"/>
  <c r="U173" i="5"/>
  <c r="I181" i="5" s="1"/>
  <c r="S173" i="5"/>
  <c r="I180" i="5" s="1"/>
  <c r="Q173" i="5"/>
  <c r="E173" i="5"/>
  <c r="D173" i="5"/>
  <c r="AA171" i="5"/>
  <c r="Z171" i="5"/>
  <c r="X171" i="5"/>
  <c r="O171" i="5"/>
  <c r="J171" i="5"/>
  <c r="K170" i="5"/>
  <c r="P171" i="5" s="1"/>
  <c r="J170" i="5"/>
  <c r="I170" i="5"/>
  <c r="Y171" i="5" s="1"/>
  <c r="H170" i="5"/>
  <c r="G170" i="5"/>
  <c r="F170" i="5"/>
  <c r="V170" i="5"/>
  <c r="T170" i="5"/>
  <c r="R170" i="5"/>
  <c r="U170" i="5"/>
  <c r="S170" i="5"/>
  <c r="Q170" i="5"/>
  <c r="E170" i="5"/>
  <c r="D170" i="5"/>
  <c r="B170" i="5"/>
  <c r="AA168" i="5"/>
  <c r="Z168" i="5"/>
  <c r="X168" i="5"/>
  <c r="AB167" i="5"/>
  <c r="I167" i="5"/>
  <c r="H167" i="5"/>
  <c r="G167" i="5"/>
  <c r="E167" i="5"/>
  <c r="J166" i="5"/>
  <c r="E166" i="5"/>
  <c r="J165" i="5"/>
  <c r="E165" i="5"/>
  <c r="K164" i="5"/>
  <c r="J164" i="5"/>
  <c r="E164" i="5"/>
  <c r="K163" i="5"/>
  <c r="J163" i="5"/>
  <c r="I163" i="5"/>
  <c r="H163" i="5"/>
  <c r="G163" i="5"/>
  <c r="F163" i="5"/>
  <c r="K162" i="5"/>
  <c r="J162" i="5"/>
  <c r="W162" i="5"/>
  <c r="I162" i="5"/>
  <c r="H162" i="5"/>
  <c r="G162" i="5"/>
  <c r="F162" i="5"/>
  <c r="K161" i="5"/>
  <c r="J161" i="5"/>
  <c r="I161" i="5"/>
  <c r="H161" i="5"/>
  <c r="G161" i="5"/>
  <c r="F161" i="5"/>
  <c r="K160" i="5"/>
  <c r="J160" i="5"/>
  <c r="I160" i="5"/>
  <c r="H160" i="5"/>
  <c r="G160" i="5"/>
  <c r="F160" i="5"/>
  <c r="C159" i="5"/>
  <c r="V158" i="5"/>
  <c r="K166" i="5" s="1"/>
  <c r="T158" i="5"/>
  <c r="K165" i="5" s="1"/>
  <c r="R158" i="5"/>
  <c r="U158" i="5"/>
  <c r="I166" i="5" s="1"/>
  <c r="S158" i="5"/>
  <c r="I165" i="5" s="1"/>
  <c r="Q158" i="5"/>
  <c r="I164" i="5" s="1"/>
  <c r="E158" i="5"/>
  <c r="D158" i="5"/>
  <c r="AA156" i="5"/>
  <c r="Z156" i="5"/>
  <c r="X156" i="5"/>
  <c r="AB155" i="5"/>
  <c r="I155" i="5"/>
  <c r="H155" i="5"/>
  <c r="G155" i="5"/>
  <c r="E155" i="5"/>
  <c r="J154" i="5"/>
  <c r="E154" i="5"/>
  <c r="J153" i="5"/>
  <c r="E153" i="5"/>
  <c r="K152" i="5"/>
  <c r="J152" i="5"/>
  <c r="E152" i="5"/>
  <c r="K151" i="5"/>
  <c r="J151" i="5"/>
  <c r="I151" i="5"/>
  <c r="H151" i="5"/>
  <c r="G151" i="5"/>
  <c r="F151" i="5"/>
  <c r="K150" i="5"/>
  <c r="J150" i="5"/>
  <c r="W150" i="5"/>
  <c r="I150" i="5"/>
  <c r="H150" i="5"/>
  <c r="G150" i="5"/>
  <c r="F150" i="5"/>
  <c r="K149" i="5"/>
  <c r="J149" i="5"/>
  <c r="I149" i="5"/>
  <c r="H149" i="5"/>
  <c r="G149" i="5"/>
  <c r="F149" i="5"/>
  <c r="K148" i="5"/>
  <c r="J148" i="5"/>
  <c r="I148" i="5"/>
  <c r="H148" i="5"/>
  <c r="G148" i="5"/>
  <c r="F148" i="5"/>
  <c r="C147" i="5"/>
  <c r="V146" i="5"/>
  <c r="K154" i="5" s="1"/>
  <c r="T146" i="5"/>
  <c r="K153" i="5" s="1"/>
  <c r="R146" i="5"/>
  <c r="U146" i="5"/>
  <c r="I154" i="5" s="1"/>
  <c r="S146" i="5"/>
  <c r="I153" i="5" s="1"/>
  <c r="Q146" i="5"/>
  <c r="I152" i="5" s="1"/>
  <c r="E146" i="5"/>
  <c r="D146" i="5"/>
  <c r="AA144" i="5"/>
  <c r="Z144" i="5"/>
  <c r="X144" i="5"/>
  <c r="AB143" i="5"/>
  <c r="I143" i="5"/>
  <c r="H143" i="5"/>
  <c r="G143" i="5"/>
  <c r="E143" i="5"/>
  <c r="J142" i="5"/>
  <c r="I142" i="5"/>
  <c r="E142" i="5"/>
  <c r="J141" i="5"/>
  <c r="E141" i="5"/>
  <c r="J140" i="5"/>
  <c r="E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K137" i="5"/>
  <c r="J137" i="5"/>
  <c r="I137" i="5"/>
  <c r="O144" i="5" s="1"/>
  <c r="H137" i="5"/>
  <c r="G137" i="5"/>
  <c r="F137" i="5"/>
  <c r="K136" i="5"/>
  <c r="J136" i="5"/>
  <c r="I136" i="5"/>
  <c r="H136" i="5"/>
  <c r="G136" i="5"/>
  <c r="F136" i="5"/>
  <c r="V135" i="5"/>
  <c r="K142" i="5" s="1"/>
  <c r="T135" i="5"/>
  <c r="K141" i="5" s="1"/>
  <c r="R135" i="5"/>
  <c r="K140" i="5" s="1"/>
  <c r="U135" i="5"/>
  <c r="S135" i="5"/>
  <c r="I141" i="5" s="1"/>
  <c r="Q135" i="5"/>
  <c r="I140" i="5" s="1"/>
  <c r="E135" i="5"/>
  <c r="D135" i="5"/>
  <c r="AA133" i="5"/>
  <c r="Z133" i="5"/>
  <c r="X133" i="5"/>
  <c r="I132" i="5"/>
  <c r="AB132" i="5" s="1"/>
  <c r="H132" i="5"/>
  <c r="G132" i="5"/>
  <c r="E132" i="5"/>
  <c r="K131" i="5"/>
  <c r="J131" i="5"/>
  <c r="E131" i="5"/>
  <c r="K130" i="5"/>
  <c r="J130" i="5"/>
  <c r="E130" i="5"/>
  <c r="K129" i="5"/>
  <c r="J129" i="5"/>
  <c r="E129" i="5"/>
  <c r="K128" i="5"/>
  <c r="J128" i="5"/>
  <c r="I128" i="5"/>
  <c r="H128" i="5"/>
  <c r="G128" i="5"/>
  <c r="F128" i="5"/>
  <c r="K127" i="5"/>
  <c r="J127" i="5"/>
  <c r="W127" i="5"/>
  <c r="I127" i="5"/>
  <c r="H127" i="5"/>
  <c r="G127" i="5"/>
  <c r="F127" i="5"/>
  <c r="K126" i="5"/>
  <c r="J126" i="5"/>
  <c r="I126" i="5"/>
  <c r="H126" i="5"/>
  <c r="G126" i="5"/>
  <c r="F126" i="5"/>
  <c r="K125" i="5"/>
  <c r="J125" i="5"/>
  <c r="W125" i="5"/>
  <c r="I125" i="5"/>
  <c r="H125" i="5"/>
  <c r="G125" i="5"/>
  <c r="F125" i="5"/>
  <c r="V124" i="5"/>
  <c r="T124" i="5"/>
  <c r="R124" i="5"/>
  <c r="U124" i="5"/>
  <c r="I131" i="5" s="1"/>
  <c r="S124" i="5"/>
  <c r="I130" i="5" s="1"/>
  <c r="H133" i="5" s="1"/>
  <c r="Q124" i="5"/>
  <c r="I129" i="5" s="1"/>
  <c r="E124" i="5"/>
  <c r="D124" i="5"/>
  <c r="A123" i="5"/>
  <c r="H121" i="5"/>
  <c r="J121" i="5"/>
  <c r="H120" i="5"/>
  <c r="J120" i="5"/>
  <c r="A119" i="5"/>
  <c r="AA116" i="5"/>
  <c r="Z116" i="5"/>
  <c r="Y116" i="5"/>
  <c r="I115" i="5"/>
  <c r="AB115" i="5" s="1"/>
  <c r="H115" i="5"/>
  <c r="G115" i="5"/>
  <c r="E115" i="5"/>
  <c r="J114" i="5"/>
  <c r="E114" i="5"/>
  <c r="K113" i="5"/>
  <c r="J113" i="5"/>
  <c r="E113" i="5"/>
  <c r="K112" i="5"/>
  <c r="J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I108" i="5"/>
  <c r="H116" i="5" s="1"/>
  <c r="H108" i="5"/>
  <c r="G108" i="5"/>
  <c r="F108" i="5"/>
  <c r="V107" i="5"/>
  <c r="K114" i="5" s="1"/>
  <c r="T107" i="5"/>
  <c r="R107" i="5"/>
  <c r="U107" i="5"/>
  <c r="I114" i="5" s="1"/>
  <c r="S107" i="5"/>
  <c r="I113" i="5" s="1"/>
  <c r="Q107" i="5"/>
  <c r="I112" i="5" s="1"/>
  <c r="E107" i="5"/>
  <c r="D107" i="5"/>
  <c r="B107" i="5"/>
  <c r="AA105" i="5"/>
  <c r="Z105" i="5"/>
  <c r="Y105" i="5"/>
  <c r="AB104" i="5"/>
  <c r="I104" i="5"/>
  <c r="H104" i="5"/>
  <c r="G104" i="5"/>
  <c r="E104" i="5"/>
  <c r="J103" i="5"/>
  <c r="I103" i="5"/>
  <c r="E103" i="5"/>
  <c r="J102" i="5"/>
  <c r="I102" i="5"/>
  <c r="E102" i="5"/>
  <c r="J101" i="5"/>
  <c r="I101" i="5"/>
  <c r="X105" i="5" s="1"/>
  <c r="E101" i="5"/>
  <c r="K100" i="5"/>
  <c r="J100" i="5"/>
  <c r="W100" i="5"/>
  <c r="I100" i="5"/>
  <c r="H100" i="5"/>
  <c r="G100" i="5"/>
  <c r="F100" i="5"/>
  <c r="K99" i="5"/>
  <c r="J99" i="5"/>
  <c r="I99" i="5"/>
  <c r="O105" i="5" s="1"/>
  <c r="H99" i="5"/>
  <c r="G99" i="5"/>
  <c r="F99" i="5"/>
  <c r="K98" i="5"/>
  <c r="J98" i="5"/>
  <c r="W98" i="5"/>
  <c r="I98" i="5"/>
  <c r="H105" i="5" s="1"/>
  <c r="H98" i="5"/>
  <c r="G98" i="5"/>
  <c r="F98" i="5"/>
  <c r="V97" i="5"/>
  <c r="K103" i="5" s="1"/>
  <c r="T97" i="5"/>
  <c r="K102" i="5" s="1"/>
  <c r="R97" i="5"/>
  <c r="K101" i="5" s="1"/>
  <c r="J105" i="5" s="1"/>
  <c r="U97" i="5"/>
  <c r="S97" i="5"/>
  <c r="Q97" i="5"/>
  <c r="E97" i="5"/>
  <c r="D97" i="5"/>
  <c r="B97" i="5"/>
  <c r="AA95" i="5"/>
  <c r="Z95" i="5"/>
  <c r="Y95" i="5"/>
  <c r="I94" i="5"/>
  <c r="AB94" i="5" s="1"/>
  <c r="H94" i="5"/>
  <c r="G94" i="5"/>
  <c r="E94" i="5"/>
  <c r="K93" i="5"/>
  <c r="J93" i="5"/>
  <c r="E93" i="5"/>
  <c r="K92" i="5"/>
  <c r="J92" i="5"/>
  <c r="E92" i="5"/>
  <c r="J91" i="5"/>
  <c r="E91" i="5"/>
  <c r="K90" i="5"/>
  <c r="J90" i="5"/>
  <c r="I90" i="5"/>
  <c r="H90" i="5"/>
  <c r="G90" i="5"/>
  <c r="F90" i="5"/>
  <c r="K89" i="5"/>
  <c r="J89" i="5"/>
  <c r="W89" i="5"/>
  <c r="I89" i="5"/>
  <c r="H89" i="5"/>
  <c r="G89" i="5"/>
  <c r="F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V86" i="5"/>
  <c r="T86" i="5"/>
  <c r="R86" i="5"/>
  <c r="K91" i="5" s="1"/>
  <c r="U86" i="5"/>
  <c r="I93" i="5" s="1"/>
  <c r="S86" i="5"/>
  <c r="I92" i="5" s="1"/>
  <c r="Q86" i="5"/>
  <c r="I91" i="5" s="1"/>
  <c r="E86" i="5"/>
  <c r="D86" i="5"/>
  <c r="A85" i="5"/>
  <c r="H83" i="5"/>
  <c r="J83" i="5"/>
  <c r="H82" i="5"/>
  <c r="J82" i="5"/>
  <c r="A81" i="5"/>
  <c r="AA78" i="5"/>
  <c r="Z78" i="5"/>
  <c r="X78" i="5"/>
  <c r="I77" i="5"/>
  <c r="AB77" i="5" s="1"/>
  <c r="H77" i="5"/>
  <c r="G77" i="5"/>
  <c r="E77" i="5"/>
  <c r="J76" i="5"/>
  <c r="E76" i="5"/>
  <c r="J75" i="5"/>
  <c r="E75" i="5"/>
  <c r="K74" i="5"/>
  <c r="J74" i="5"/>
  <c r="I74" i="5"/>
  <c r="H74" i="5"/>
  <c r="G74" i="5"/>
  <c r="F74" i="5"/>
  <c r="K73" i="5"/>
  <c r="J73" i="5"/>
  <c r="I73" i="5"/>
  <c r="H73" i="5"/>
  <c r="G73" i="5"/>
  <c r="F73" i="5"/>
  <c r="C72" i="5"/>
  <c r="V71" i="5"/>
  <c r="T71" i="5"/>
  <c r="K76" i="5" s="1"/>
  <c r="R71" i="5"/>
  <c r="K75" i="5" s="1"/>
  <c r="P78" i="5" s="1"/>
  <c r="U71" i="5"/>
  <c r="S71" i="5"/>
  <c r="I76" i="5" s="1"/>
  <c r="Q71" i="5"/>
  <c r="I75" i="5" s="1"/>
  <c r="E71" i="5"/>
  <c r="D71" i="5"/>
  <c r="AA69" i="5"/>
  <c r="Z69" i="5"/>
  <c r="X69" i="5"/>
  <c r="AB68" i="5"/>
  <c r="I68" i="5"/>
  <c r="H68" i="5"/>
  <c r="G68" i="5"/>
  <c r="E68" i="5"/>
  <c r="J67" i="5"/>
  <c r="I67" i="5"/>
  <c r="E67" i="5"/>
  <c r="J66" i="5"/>
  <c r="I66" i="5"/>
  <c r="E66" i="5"/>
  <c r="J65" i="5"/>
  <c r="E65" i="5"/>
  <c r="K64" i="5"/>
  <c r="J64" i="5"/>
  <c r="W64" i="5"/>
  <c r="I64" i="5"/>
  <c r="H64" i="5"/>
  <c r="G64" i="5"/>
  <c r="F64" i="5"/>
  <c r="K63" i="5"/>
  <c r="J63" i="5"/>
  <c r="I63" i="5"/>
  <c r="H63" i="5"/>
  <c r="G63" i="5"/>
  <c r="F63" i="5"/>
  <c r="K62" i="5"/>
  <c r="J62" i="5"/>
  <c r="W62" i="5"/>
  <c r="I62" i="5"/>
  <c r="H62" i="5"/>
  <c r="G62" i="5"/>
  <c r="F62" i="5"/>
  <c r="C61" i="5"/>
  <c r="V60" i="5"/>
  <c r="K67" i="5" s="1"/>
  <c r="T60" i="5"/>
  <c r="K66" i="5" s="1"/>
  <c r="R60" i="5"/>
  <c r="K65" i="5" s="1"/>
  <c r="U60" i="5"/>
  <c r="S60" i="5"/>
  <c r="Q60" i="5"/>
  <c r="I65" i="5" s="1"/>
  <c r="O69" i="5" s="1"/>
  <c r="E60" i="5"/>
  <c r="D60" i="5"/>
  <c r="AA58" i="5"/>
  <c r="Z58" i="5"/>
  <c r="X58" i="5"/>
  <c r="I57" i="5"/>
  <c r="AB57" i="5" s="1"/>
  <c r="H57" i="5"/>
  <c r="G57" i="5"/>
  <c r="E57" i="5"/>
  <c r="K56" i="5"/>
  <c r="J56" i="5"/>
  <c r="E56" i="5"/>
  <c r="K55" i="5"/>
  <c r="J55" i="5"/>
  <c r="E55" i="5"/>
  <c r="K54" i="5"/>
  <c r="J54" i="5"/>
  <c r="E54" i="5"/>
  <c r="K53" i="5"/>
  <c r="J53" i="5"/>
  <c r="I53" i="5"/>
  <c r="W53" i="5" s="1"/>
  <c r="H53" i="5"/>
  <c r="G53" i="5"/>
  <c r="F53" i="5"/>
  <c r="K52" i="5"/>
  <c r="J52" i="5"/>
  <c r="I52" i="5"/>
  <c r="H52" i="5"/>
  <c r="G52" i="5"/>
  <c r="F52" i="5"/>
  <c r="K51" i="5"/>
  <c r="P58" i="5" s="1"/>
  <c r="J51" i="5"/>
  <c r="I51" i="5"/>
  <c r="H51" i="5"/>
  <c r="G51" i="5"/>
  <c r="F51" i="5"/>
  <c r="C50" i="5"/>
  <c r="V49" i="5"/>
  <c r="T49" i="5"/>
  <c r="R49" i="5"/>
  <c r="U49" i="5"/>
  <c r="I56" i="5" s="1"/>
  <c r="S49" i="5"/>
  <c r="I55" i="5" s="1"/>
  <c r="Q49" i="5"/>
  <c r="I54" i="5" s="1"/>
  <c r="E49" i="5"/>
  <c r="D49" i="5"/>
  <c r="AA47" i="5"/>
  <c r="Z47" i="5"/>
  <c r="X47" i="5"/>
  <c r="AB46" i="5"/>
  <c r="I46" i="5"/>
  <c r="H46" i="5"/>
  <c r="G46" i="5"/>
  <c r="E46" i="5"/>
  <c r="J45" i="5"/>
  <c r="I45" i="5"/>
  <c r="E45" i="5"/>
  <c r="J44" i="5"/>
  <c r="I44" i="5"/>
  <c r="E44" i="5"/>
  <c r="J43" i="5"/>
  <c r="I43" i="5"/>
  <c r="O47" i="5" s="1"/>
  <c r="E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W40" i="5"/>
  <c r="I40" i="5"/>
  <c r="H47" i="5" s="1"/>
  <c r="H40" i="5"/>
  <c r="G40" i="5"/>
  <c r="F40" i="5"/>
  <c r="V39" i="5"/>
  <c r="K45" i="5" s="1"/>
  <c r="T39" i="5"/>
  <c r="K44" i="5" s="1"/>
  <c r="R39" i="5"/>
  <c r="K43" i="5" s="1"/>
  <c r="U39" i="5"/>
  <c r="S39" i="5"/>
  <c r="Q39" i="5"/>
  <c r="E39" i="5"/>
  <c r="D39" i="5"/>
  <c r="A38" i="5"/>
  <c r="A36" i="5"/>
  <c r="AK18" i="5"/>
  <c r="A18" i="5"/>
  <c r="A13" i="5"/>
  <c r="AK10" i="5"/>
  <c r="A10" i="5"/>
  <c r="G6" i="5"/>
  <c r="B6" i="5"/>
  <c r="A1" i="5"/>
  <c r="X95" i="5" l="1"/>
  <c r="P47" i="5"/>
  <c r="P69" i="5"/>
  <c r="J78" i="5"/>
  <c r="P105" i="5"/>
  <c r="H69" i="5"/>
  <c r="P116" i="5"/>
  <c r="J47" i="5"/>
  <c r="Y58" i="5"/>
  <c r="J69" i="5"/>
  <c r="O78" i="5"/>
  <c r="H95" i="5"/>
  <c r="P95" i="5"/>
  <c r="J119" i="5" s="1"/>
  <c r="O95" i="5"/>
  <c r="Y78" i="5"/>
  <c r="Y133" i="5"/>
  <c r="H156" i="5"/>
  <c r="P183" i="5"/>
  <c r="O213" i="5"/>
  <c r="J228" i="5"/>
  <c r="O228" i="5"/>
  <c r="P254" i="5"/>
  <c r="P294" i="5"/>
  <c r="AA344" i="5"/>
  <c r="Y47" i="5"/>
  <c r="W51" i="5"/>
  <c r="O58" i="5"/>
  <c r="I21" i="5" s="1"/>
  <c r="Y69" i="5"/>
  <c r="W73" i="5"/>
  <c r="H78" i="5"/>
  <c r="W108" i="5"/>
  <c r="J144" i="5"/>
  <c r="P144" i="5"/>
  <c r="H168" i="5"/>
  <c r="P201" i="5"/>
  <c r="Y266" i="5"/>
  <c r="Y278" i="5"/>
  <c r="AA337" i="5"/>
  <c r="H58" i="5"/>
  <c r="X116" i="5"/>
  <c r="I22" i="5" s="1"/>
  <c r="O116" i="5"/>
  <c r="I24" i="5"/>
  <c r="J58" i="5"/>
  <c r="J95" i="5"/>
  <c r="J156" i="5"/>
  <c r="O156" i="5"/>
  <c r="Y183" i="5"/>
  <c r="O201" i="5"/>
  <c r="H213" i="5"/>
  <c r="Y213" i="5"/>
  <c r="Y228" i="5"/>
  <c r="J254" i="5"/>
  <c r="Y294" i="5"/>
  <c r="P318" i="5"/>
  <c r="J318" i="5"/>
  <c r="AA358" i="5"/>
  <c r="I27" i="5"/>
  <c r="J116" i="5"/>
  <c r="P133" i="5"/>
  <c r="J133" i="5"/>
  <c r="O133" i="5"/>
  <c r="H144" i="5"/>
  <c r="J168" i="5"/>
  <c r="O168" i="5"/>
  <c r="J183" i="5"/>
  <c r="J213" i="5"/>
  <c r="P266" i="5"/>
  <c r="P278" i="5"/>
  <c r="P337" i="5"/>
  <c r="J361" i="5" s="1"/>
  <c r="AA351" i="5"/>
  <c r="I25" i="5" s="1"/>
  <c r="W136" i="5"/>
  <c r="I26" i="5" s="1"/>
  <c r="Y144" i="5"/>
  <c r="W148" i="5"/>
  <c r="P156" i="5"/>
  <c r="Y156" i="5"/>
  <c r="W160" i="5"/>
  <c r="P168" i="5"/>
  <c r="Y168" i="5"/>
  <c r="H171" i="5"/>
  <c r="H183" i="5"/>
  <c r="O186" i="5"/>
  <c r="J189" i="5"/>
  <c r="J201" i="5"/>
  <c r="P216" i="5"/>
  <c r="W220" i="5"/>
  <c r="P228" i="5"/>
  <c r="H231" i="5"/>
  <c r="O234" i="5"/>
  <c r="H254" i="5"/>
  <c r="H266" i="5"/>
  <c r="H278" i="5"/>
  <c r="H282" i="5"/>
  <c r="H294" i="5"/>
  <c r="J324" i="5"/>
  <c r="X324" i="5"/>
  <c r="W333" i="5"/>
  <c r="J337" i="5"/>
  <c r="W340" i="5"/>
  <c r="J344" i="5"/>
  <c r="W347" i="5"/>
  <c r="J351" i="5"/>
  <c r="W354" i="5"/>
  <c r="J358" i="5"/>
  <c r="O183" i="5"/>
  <c r="Y201" i="5"/>
  <c r="H228" i="5"/>
  <c r="Y237" i="5"/>
  <c r="O266" i="5"/>
  <c r="H297" i="5" s="1"/>
  <c r="O278" i="5"/>
  <c r="O282" i="5"/>
  <c r="O294" i="5"/>
  <c r="O318" i="5"/>
  <c r="Y186" i="5"/>
  <c r="Y234" i="5"/>
  <c r="J266" i="5"/>
  <c r="J278" i="5"/>
  <c r="J294" i="5"/>
  <c r="H337" i="5"/>
  <c r="H344" i="5"/>
  <c r="H351" i="5"/>
  <c r="H358" i="5"/>
  <c r="W175" i="5"/>
  <c r="W258" i="5"/>
  <c r="W270" i="5"/>
  <c r="W286" i="5"/>
  <c r="O337" i="5"/>
  <c r="O344" i="5"/>
  <c r="O351" i="5"/>
  <c r="O35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I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U28" i="1"/>
  <c r="AC28" i="1"/>
  <c r="AE28" i="1"/>
  <c r="AF28" i="1"/>
  <c r="S28" i="1" s="1"/>
  <c r="AG28" i="1"/>
  <c r="AH28" i="1"/>
  <c r="AI28" i="1"/>
  <c r="CW28" i="1" s="1"/>
  <c r="V28" i="1" s="1"/>
  <c r="AI33" i="1" s="1"/>
  <c r="AJ28" i="1"/>
  <c r="CQ28" i="1"/>
  <c r="CT28" i="1"/>
  <c r="CU28" i="1"/>
  <c r="T28" i="1" s="1"/>
  <c r="CV28" i="1"/>
  <c r="CX28" i="1"/>
  <c r="W28" i="1" s="1"/>
  <c r="CZ28" i="1"/>
  <c r="Y28" i="1" s="1"/>
  <c r="FR28" i="1"/>
  <c r="GL28" i="1"/>
  <c r="GN28" i="1"/>
  <c r="GP28" i="1"/>
  <c r="GV28" i="1"/>
  <c r="HC28" i="1" s="1"/>
  <c r="GX28" i="1" s="1"/>
  <c r="C29" i="1"/>
  <c r="D29" i="1"/>
  <c r="I29" i="1"/>
  <c r="K29" i="1"/>
  <c r="P29" i="1"/>
  <c r="S29" i="1"/>
  <c r="CZ29" i="1" s="1"/>
  <c r="Y29" i="1" s="1"/>
  <c r="T29" i="1"/>
  <c r="AC29" i="1"/>
  <c r="AD29" i="1"/>
  <c r="AE29" i="1"/>
  <c r="Q29" i="1" s="1"/>
  <c r="AF29" i="1"/>
  <c r="AG29" i="1"/>
  <c r="AH29" i="1"/>
  <c r="CV29" i="1" s="1"/>
  <c r="U29" i="1" s="1"/>
  <c r="AI29" i="1"/>
  <c r="CW29" i="1" s="1"/>
  <c r="V29" i="1" s="1"/>
  <c r="AJ29" i="1"/>
  <c r="CQ29" i="1"/>
  <c r="CR29" i="1"/>
  <c r="CT29" i="1"/>
  <c r="CU29" i="1"/>
  <c r="CX29" i="1"/>
  <c r="W29" i="1" s="1"/>
  <c r="CY29" i="1"/>
  <c r="X29" i="1" s="1"/>
  <c r="FR29" i="1"/>
  <c r="GL29" i="1"/>
  <c r="BZ33" i="1" s="1"/>
  <c r="GN29" i="1"/>
  <c r="GP29" i="1"/>
  <c r="CD33" i="1" s="1"/>
  <c r="GV29" i="1"/>
  <c r="HC29" i="1"/>
  <c r="GX29" i="1" s="1"/>
  <c r="C30" i="1"/>
  <c r="D30" i="1"/>
  <c r="I30" i="1"/>
  <c r="CX3" i="3" s="1"/>
  <c r="K30" i="1"/>
  <c r="R30" i="1"/>
  <c r="S30" i="1"/>
  <c r="AC30" i="1"/>
  <c r="AD30" i="1"/>
  <c r="AE30" i="1"/>
  <c r="Q30" i="1" s="1"/>
  <c r="AF30" i="1"/>
  <c r="AG30" i="1"/>
  <c r="CU30" i="1" s="1"/>
  <c r="T30" i="1" s="1"/>
  <c r="AH30" i="1"/>
  <c r="CV30" i="1" s="1"/>
  <c r="U30" i="1" s="1"/>
  <c r="AI30" i="1"/>
  <c r="AJ30" i="1"/>
  <c r="CR30" i="1"/>
  <c r="CS30" i="1"/>
  <c r="CT30" i="1"/>
  <c r="CW30" i="1"/>
  <c r="V30" i="1" s="1"/>
  <c r="CX30" i="1"/>
  <c r="W30" i="1" s="1"/>
  <c r="FR30" i="1"/>
  <c r="GK30" i="1"/>
  <c r="GL30" i="1"/>
  <c r="GN30" i="1"/>
  <c r="GP30" i="1"/>
  <c r="GV30" i="1"/>
  <c r="HC30" i="1"/>
  <c r="GX30" i="1" s="1"/>
  <c r="C31" i="1"/>
  <c r="D31" i="1"/>
  <c r="I31" i="1"/>
  <c r="CX4" i="3" s="1"/>
  <c r="K31" i="1"/>
  <c r="R31" i="1"/>
  <c r="GK31" i="1" s="1"/>
  <c r="AC31" i="1"/>
  <c r="P31" i="1" s="1"/>
  <c r="AE31" i="1"/>
  <c r="AD31" i="1" s="1"/>
  <c r="AB31" i="1" s="1"/>
  <c r="AF31" i="1"/>
  <c r="AG31" i="1"/>
  <c r="CU31" i="1" s="1"/>
  <c r="T31" i="1" s="1"/>
  <c r="AH31" i="1"/>
  <c r="AI31" i="1"/>
  <c r="AJ31" i="1"/>
  <c r="CX31" i="1" s="1"/>
  <c r="W31" i="1" s="1"/>
  <c r="CR31" i="1"/>
  <c r="CS31" i="1"/>
  <c r="CV31" i="1"/>
  <c r="U31" i="1" s="1"/>
  <c r="CW31" i="1"/>
  <c r="V31" i="1" s="1"/>
  <c r="FR31" i="1"/>
  <c r="BY33" i="1" s="1"/>
  <c r="GL31" i="1"/>
  <c r="GN31" i="1"/>
  <c r="CB33" i="1" s="1"/>
  <c r="GP31" i="1"/>
  <c r="GV31" i="1"/>
  <c r="HC31" i="1" s="1"/>
  <c r="GX31" i="1"/>
  <c r="B33" i="1"/>
  <c r="B26" i="1" s="1"/>
  <c r="C33" i="1"/>
  <c r="C26" i="1" s="1"/>
  <c r="D33" i="1"/>
  <c r="F33" i="1"/>
  <c r="F26" i="1" s="1"/>
  <c r="G33" i="1"/>
  <c r="G26" i="1" s="1"/>
  <c r="BD33" i="1"/>
  <c r="BD26" i="1" s="1"/>
  <c r="BX33" i="1"/>
  <c r="BX26" i="1" s="1"/>
  <c r="CI33" i="1"/>
  <c r="AZ33" i="1" s="1"/>
  <c r="CK33" i="1"/>
  <c r="CK26" i="1" s="1"/>
  <c r="CL33" i="1"/>
  <c r="CM33" i="1"/>
  <c r="CM26" i="1" s="1"/>
  <c r="F58" i="1"/>
  <c r="D63" i="1"/>
  <c r="B65" i="1"/>
  <c r="E65" i="1"/>
  <c r="F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K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R67" i="1"/>
  <c r="S67" i="1"/>
  <c r="W67" i="1"/>
  <c r="AC67" i="1"/>
  <c r="AD67" i="1"/>
  <c r="AE67" i="1"/>
  <c r="Q67" i="1" s="1"/>
  <c r="AF67" i="1"/>
  <c r="AG67" i="1"/>
  <c r="CU67" i="1" s="1"/>
  <c r="T67" i="1" s="1"/>
  <c r="AH67" i="1"/>
  <c r="CV67" i="1" s="1"/>
  <c r="U67" i="1" s="1"/>
  <c r="AI67" i="1"/>
  <c r="AJ67" i="1"/>
  <c r="CR67" i="1"/>
  <c r="CS67" i="1"/>
  <c r="CT67" i="1"/>
  <c r="CW67" i="1"/>
  <c r="V67" i="1" s="1"/>
  <c r="CX67" i="1"/>
  <c r="FR67" i="1"/>
  <c r="GK67" i="1"/>
  <c r="GL67" i="1"/>
  <c r="GO67" i="1"/>
  <c r="GP67" i="1"/>
  <c r="GV67" i="1"/>
  <c r="HC67" i="1"/>
  <c r="GX67" i="1" s="1"/>
  <c r="C68" i="1"/>
  <c r="D68" i="1"/>
  <c r="P68" i="1"/>
  <c r="CP68" i="1" s="1"/>
  <c r="O68" i="1" s="1"/>
  <c r="S68" i="1"/>
  <c r="X68" i="1"/>
  <c r="AC68" i="1"/>
  <c r="AD68" i="1"/>
  <c r="AE68" i="1"/>
  <c r="Q68" i="1" s="1"/>
  <c r="AF68" i="1"/>
  <c r="AG68" i="1"/>
  <c r="AH68" i="1"/>
  <c r="CV68" i="1" s="1"/>
  <c r="U68" i="1" s="1"/>
  <c r="AI68" i="1"/>
  <c r="CW68" i="1" s="1"/>
  <c r="V68" i="1" s="1"/>
  <c r="AJ68" i="1"/>
  <c r="CQ68" i="1"/>
  <c r="CR68" i="1"/>
  <c r="CT68" i="1"/>
  <c r="CU68" i="1"/>
  <c r="T68" i="1" s="1"/>
  <c r="AG71" i="1" s="1"/>
  <c r="CX68" i="1"/>
  <c r="W68" i="1" s="1"/>
  <c r="CY68" i="1"/>
  <c r="CZ68" i="1"/>
  <c r="Y68" i="1" s="1"/>
  <c r="FR68" i="1"/>
  <c r="GL68" i="1"/>
  <c r="GO68" i="1"/>
  <c r="GP68" i="1"/>
  <c r="GV68" i="1"/>
  <c r="HC68" i="1" s="1"/>
  <c r="GX68" i="1" s="1"/>
  <c r="C69" i="1"/>
  <c r="D69" i="1"/>
  <c r="P69" i="1"/>
  <c r="Q69" i="1"/>
  <c r="U69" i="1"/>
  <c r="AC69" i="1"/>
  <c r="AE69" i="1"/>
  <c r="AF69" i="1"/>
  <c r="AG69" i="1"/>
  <c r="AH69" i="1"/>
  <c r="AI69" i="1"/>
  <c r="AJ69" i="1"/>
  <c r="CX69" i="1" s="1"/>
  <c r="W69" i="1" s="1"/>
  <c r="CQ69" i="1"/>
  <c r="CR69" i="1"/>
  <c r="CS69" i="1"/>
  <c r="CU69" i="1"/>
  <c r="T69" i="1" s="1"/>
  <c r="CV69" i="1"/>
  <c r="CW69" i="1"/>
  <c r="V69" i="1" s="1"/>
  <c r="FR69" i="1"/>
  <c r="GL69" i="1"/>
  <c r="GO69" i="1"/>
  <c r="GP69" i="1"/>
  <c r="GV69" i="1"/>
  <c r="HC69" i="1" s="1"/>
  <c r="GX69" i="1" s="1"/>
  <c r="B71" i="1"/>
  <c r="C71" i="1"/>
  <c r="C65" i="1" s="1"/>
  <c r="D71" i="1"/>
  <c r="D65" i="1" s="1"/>
  <c r="F71" i="1"/>
  <c r="G71" i="1"/>
  <c r="G65" i="1" s="1"/>
  <c r="AH71" i="1"/>
  <c r="AJ71" i="1"/>
  <c r="AJ65" i="1" s="1"/>
  <c r="AP71" i="1"/>
  <c r="AU71" i="1"/>
  <c r="BC71" i="1"/>
  <c r="BC65" i="1" s="1"/>
  <c r="BX71" i="1"/>
  <c r="AO71" i="1" s="1"/>
  <c r="BY71" i="1"/>
  <c r="BY65" i="1" s="1"/>
  <c r="BZ71" i="1"/>
  <c r="BZ65" i="1" s="1"/>
  <c r="CC71" i="1"/>
  <c r="CD71" i="1"/>
  <c r="CD65" i="1" s="1"/>
  <c r="CK71" i="1"/>
  <c r="BB71" i="1" s="1"/>
  <c r="CL71" i="1"/>
  <c r="CL65" i="1" s="1"/>
  <c r="CM71" i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P105" i="1"/>
  <c r="R105" i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V105" i="1" s="1"/>
  <c r="FR105" i="1"/>
  <c r="GL105" i="1"/>
  <c r="GN105" i="1"/>
  <c r="GP105" i="1"/>
  <c r="GV105" i="1"/>
  <c r="GX105" i="1"/>
  <c r="HC105" i="1"/>
  <c r="C106" i="1"/>
  <c r="D106" i="1"/>
  <c r="S106" i="1"/>
  <c r="AC106" i="1"/>
  <c r="AE106" i="1"/>
  <c r="AD106" i="1" s="1"/>
  <c r="AF106" i="1"/>
  <c r="AG106" i="1"/>
  <c r="CU106" i="1" s="1"/>
  <c r="T106" i="1" s="1"/>
  <c r="AH106" i="1"/>
  <c r="AI106" i="1"/>
  <c r="CW106" i="1" s="1"/>
  <c r="V106" i="1" s="1"/>
  <c r="AJ106" i="1"/>
  <c r="CR106" i="1"/>
  <c r="CT106" i="1"/>
  <c r="CV106" i="1"/>
  <c r="U106" i="1" s="1"/>
  <c r="CX106" i="1"/>
  <c r="W106" i="1" s="1"/>
  <c r="FR106" i="1"/>
  <c r="GL106" i="1"/>
  <c r="GN106" i="1"/>
  <c r="GP106" i="1"/>
  <c r="GV106" i="1"/>
  <c r="HC106" i="1"/>
  <c r="GX106" i="1" s="1"/>
  <c r="C107" i="1"/>
  <c r="D107" i="1"/>
  <c r="I107" i="1"/>
  <c r="CX27" i="3" s="1"/>
  <c r="K107" i="1"/>
  <c r="P107" i="1"/>
  <c r="R107" i="1"/>
  <c r="GK107" i="1" s="1"/>
  <c r="AC107" i="1"/>
  <c r="AD107" i="1"/>
  <c r="AE107" i="1"/>
  <c r="Q107" i="1" s="1"/>
  <c r="AF107" i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T107" i="1" s="1"/>
  <c r="CW107" i="1"/>
  <c r="V107" i="1" s="1"/>
  <c r="FR107" i="1"/>
  <c r="GL107" i="1"/>
  <c r="GN107" i="1"/>
  <c r="GP107" i="1"/>
  <c r="GV107" i="1"/>
  <c r="GX107" i="1"/>
  <c r="HC107" i="1"/>
  <c r="C108" i="1"/>
  <c r="D108" i="1"/>
  <c r="I108" i="1"/>
  <c r="K108" i="1"/>
  <c r="AC108" i="1"/>
  <c r="AE108" i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CV108" i="1"/>
  <c r="U108" i="1" s="1"/>
  <c r="CX108" i="1"/>
  <c r="FR108" i="1"/>
  <c r="GL108" i="1"/>
  <c r="GN108" i="1"/>
  <c r="GP108" i="1"/>
  <c r="GV108" i="1"/>
  <c r="HC108" i="1" s="1"/>
  <c r="GX108" i="1" s="1"/>
  <c r="P109" i="1"/>
  <c r="R109" i="1"/>
  <c r="GK109" i="1" s="1"/>
  <c r="V109" i="1"/>
  <c r="AC109" i="1"/>
  <c r="AD109" i="1"/>
  <c r="AB109" i="1" s="1"/>
  <c r="AE109" i="1"/>
  <c r="Q109" i="1" s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T109" i="1" s="1"/>
  <c r="CW109" i="1"/>
  <c r="FR109" i="1"/>
  <c r="GL109" i="1"/>
  <c r="GN109" i="1"/>
  <c r="GP109" i="1"/>
  <c r="GV109" i="1"/>
  <c r="HC109" i="1" s="1"/>
  <c r="GX109" i="1"/>
  <c r="C110" i="1"/>
  <c r="D110" i="1"/>
  <c r="I110" i="1"/>
  <c r="CX29" i="3" s="1"/>
  <c r="K110" i="1"/>
  <c r="Q110" i="1"/>
  <c r="S110" i="1"/>
  <c r="CY110" i="1" s="1"/>
  <c r="X110" i="1" s="1"/>
  <c r="U110" i="1"/>
  <c r="Y110" i="1"/>
  <c r="AC110" i="1"/>
  <c r="AE110" i="1"/>
  <c r="AF110" i="1"/>
  <c r="AG110" i="1"/>
  <c r="CU110" i="1" s="1"/>
  <c r="T110" i="1" s="1"/>
  <c r="AH110" i="1"/>
  <c r="AI110" i="1"/>
  <c r="CW110" i="1" s="1"/>
  <c r="V110" i="1" s="1"/>
  <c r="AJ110" i="1"/>
  <c r="CT110" i="1"/>
  <c r="CV110" i="1"/>
  <c r="CX110" i="1"/>
  <c r="W110" i="1" s="1"/>
  <c r="CZ110" i="1"/>
  <c r="FR110" i="1"/>
  <c r="GL110" i="1"/>
  <c r="GN110" i="1"/>
  <c r="GP110" i="1"/>
  <c r="GV110" i="1"/>
  <c r="HC110" i="1"/>
  <c r="GX110" i="1" s="1"/>
  <c r="P111" i="1"/>
  <c r="R111" i="1"/>
  <c r="GK111" i="1" s="1"/>
  <c r="V111" i="1"/>
  <c r="AC111" i="1"/>
  <c r="AD111" i="1"/>
  <c r="AE111" i="1"/>
  <c r="Q111" i="1" s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FR111" i="1"/>
  <c r="GL111" i="1"/>
  <c r="GN111" i="1"/>
  <c r="GP111" i="1"/>
  <c r="GV111" i="1"/>
  <c r="HC111" i="1" s="1"/>
  <c r="GX111" i="1"/>
  <c r="P112" i="1"/>
  <c r="S112" i="1"/>
  <c r="AC112" i="1"/>
  <c r="AD112" i="1"/>
  <c r="AB112" i="1" s="1"/>
  <c r="AE112" i="1"/>
  <c r="R112" i="1" s="1"/>
  <c r="GK112" i="1" s="1"/>
  <c r="AF112" i="1"/>
  <c r="CT112" i="1" s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U112" i="1"/>
  <c r="T112" i="1" s="1"/>
  <c r="CW112" i="1"/>
  <c r="V112" i="1" s="1"/>
  <c r="FR112" i="1"/>
  <c r="GL112" i="1"/>
  <c r="GN112" i="1"/>
  <c r="GP112" i="1"/>
  <c r="GV112" i="1"/>
  <c r="HC112" i="1" s="1"/>
  <c r="GX112" i="1" s="1"/>
  <c r="C113" i="1"/>
  <c r="D113" i="1"/>
  <c r="I113" i="1"/>
  <c r="K113" i="1"/>
  <c r="S113" i="1"/>
  <c r="AC113" i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R113" i="1"/>
  <c r="CT113" i="1"/>
  <c r="CV113" i="1"/>
  <c r="U113" i="1" s="1"/>
  <c r="CX113" i="1"/>
  <c r="W113" i="1" s="1"/>
  <c r="FR113" i="1"/>
  <c r="GL113" i="1"/>
  <c r="GN113" i="1"/>
  <c r="GP113" i="1"/>
  <c r="GV113" i="1"/>
  <c r="HC113" i="1"/>
  <c r="GX113" i="1" s="1"/>
  <c r="C114" i="1"/>
  <c r="D114" i="1"/>
  <c r="I114" i="1"/>
  <c r="CX31" i="3" s="1"/>
  <c r="K114" i="1"/>
  <c r="P114" i="1"/>
  <c r="R114" i="1"/>
  <c r="GK114" i="1" s="1"/>
  <c r="AC114" i="1"/>
  <c r="AD114" i="1"/>
  <c r="AE114" i="1"/>
  <c r="Q114" i="1" s="1"/>
  <c r="AF114" i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T114" i="1" s="1"/>
  <c r="CW114" i="1"/>
  <c r="V114" i="1" s="1"/>
  <c r="FR114" i="1"/>
  <c r="GL114" i="1"/>
  <c r="GN114" i="1"/>
  <c r="GP114" i="1"/>
  <c r="GV114" i="1"/>
  <c r="GX114" i="1"/>
  <c r="HC114" i="1"/>
  <c r="Q115" i="1"/>
  <c r="S115" i="1"/>
  <c r="CY115" i="1" s="1"/>
  <c r="X115" i="1" s="1"/>
  <c r="AC115" i="1"/>
  <c r="AE115" i="1"/>
  <c r="CR115" i="1" s="1"/>
  <c r="AF115" i="1"/>
  <c r="AG115" i="1"/>
  <c r="CU115" i="1" s="1"/>
  <c r="T115" i="1" s="1"/>
  <c r="AH115" i="1"/>
  <c r="AI115" i="1"/>
  <c r="CW115" i="1" s="1"/>
  <c r="V115" i="1" s="1"/>
  <c r="AJ115" i="1"/>
  <c r="CT115" i="1"/>
  <c r="CV115" i="1"/>
  <c r="U115" i="1" s="1"/>
  <c r="CX115" i="1"/>
  <c r="W115" i="1" s="1"/>
  <c r="CZ115" i="1"/>
  <c r="Y115" i="1" s="1"/>
  <c r="FR115" i="1"/>
  <c r="GL115" i="1"/>
  <c r="GN115" i="1"/>
  <c r="GP115" i="1"/>
  <c r="GV115" i="1"/>
  <c r="HC115" i="1" s="1"/>
  <c r="GX115" i="1" s="1"/>
  <c r="C116" i="1"/>
  <c r="D116" i="1"/>
  <c r="I116" i="1"/>
  <c r="CX32" i="3" s="1"/>
  <c r="K116" i="1"/>
  <c r="P116" i="1"/>
  <c r="R116" i="1"/>
  <c r="GK116" i="1" s="1"/>
  <c r="T116" i="1"/>
  <c r="AG121" i="1" s="1"/>
  <c r="AC116" i="1"/>
  <c r="AD116" i="1"/>
  <c r="AB116" i="1" s="1"/>
  <c r="AE116" i="1"/>
  <c r="Q116" i="1" s="1"/>
  <c r="AF116" i="1"/>
  <c r="S116" i="1" s="1"/>
  <c r="CZ116" i="1" s="1"/>
  <c r="Y116" i="1" s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U116" i="1"/>
  <c r="CW116" i="1"/>
  <c r="V116" i="1" s="1"/>
  <c r="FR116" i="1"/>
  <c r="GL116" i="1"/>
  <c r="BZ121" i="1" s="1"/>
  <c r="GN116" i="1"/>
  <c r="GP116" i="1"/>
  <c r="GV116" i="1"/>
  <c r="HC116" i="1" s="1"/>
  <c r="GX116" i="1" s="1"/>
  <c r="S117" i="1"/>
  <c r="AC117" i="1"/>
  <c r="AE117" i="1"/>
  <c r="AD117" i="1" s="1"/>
  <c r="AF117" i="1"/>
  <c r="AG117" i="1"/>
  <c r="CU117" i="1" s="1"/>
  <c r="T117" i="1" s="1"/>
  <c r="AH117" i="1"/>
  <c r="AI117" i="1"/>
  <c r="CW117" i="1" s="1"/>
  <c r="V117" i="1" s="1"/>
  <c r="AJ117" i="1"/>
  <c r="CR117" i="1"/>
  <c r="CT117" i="1"/>
  <c r="CV117" i="1"/>
  <c r="U117" i="1" s="1"/>
  <c r="CX117" i="1"/>
  <c r="W117" i="1" s="1"/>
  <c r="FR117" i="1"/>
  <c r="GL117" i="1"/>
  <c r="GN117" i="1"/>
  <c r="GP117" i="1"/>
  <c r="GV117" i="1"/>
  <c r="HC117" i="1"/>
  <c r="GX117" i="1" s="1"/>
  <c r="P118" i="1"/>
  <c r="R118" i="1"/>
  <c r="GK118" i="1" s="1"/>
  <c r="AC118" i="1"/>
  <c r="AD118" i="1"/>
  <c r="AE118" i="1"/>
  <c r="Q118" i="1" s="1"/>
  <c r="AF118" i="1"/>
  <c r="AG118" i="1"/>
  <c r="AH118" i="1"/>
  <c r="CV118" i="1" s="1"/>
  <c r="U118" i="1" s="1"/>
  <c r="AI118" i="1"/>
  <c r="AJ118" i="1"/>
  <c r="CX118" i="1" s="1"/>
  <c r="W118" i="1" s="1"/>
  <c r="CQ118" i="1"/>
  <c r="CR118" i="1"/>
  <c r="CS118" i="1"/>
  <c r="CU118" i="1"/>
  <c r="T118" i="1" s="1"/>
  <c r="CW118" i="1"/>
  <c r="V118" i="1" s="1"/>
  <c r="FR118" i="1"/>
  <c r="GL118" i="1"/>
  <c r="GN118" i="1"/>
  <c r="GP118" i="1"/>
  <c r="GV118" i="1"/>
  <c r="GX118" i="1"/>
  <c r="HC118" i="1"/>
  <c r="Q119" i="1"/>
  <c r="S119" i="1"/>
  <c r="CY119" i="1" s="1"/>
  <c r="X119" i="1" s="1"/>
  <c r="AC119" i="1"/>
  <c r="AE119" i="1"/>
  <c r="CR119" i="1" s="1"/>
  <c r="AF119" i="1"/>
  <c r="AG119" i="1"/>
  <c r="CU119" i="1" s="1"/>
  <c r="T119" i="1" s="1"/>
  <c r="AH119" i="1"/>
  <c r="AI119" i="1"/>
  <c r="CW119" i="1" s="1"/>
  <c r="V119" i="1" s="1"/>
  <c r="AJ119" i="1"/>
  <c r="CT119" i="1"/>
  <c r="CV119" i="1"/>
  <c r="U119" i="1" s="1"/>
  <c r="CX119" i="1"/>
  <c r="W119" i="1" s="1"/>
  <c r="CZ119" i="1"/>
  <c r="Y119" i="1" s="1"/>
  <c r="FR119" i="1"/>
  <c r="GL119" i="1"/>
  <c r="GN119" i="1"/>
  <c r="GP119" i="1"/>
  <c r="GV119" i="1"/>
  <c r="HC119" i="1" s="1"/>
  <c r="GX119" i="1" s="1"/>
  <c r="B121" i="1"/>
  <c r="B103" i="1" s="1"/>
  <c r="C121" i="1"/>
  <c r="C103" i="1" s="1"/>
  <c r="D121" i="1"/>
  <c r="D103" i="1" s="1"/>
  <c r="F121" i="1"/>
  <c r="F103" i="1" s="1"/>
  <c r="G121" i="1"/>
  <c r="G103" i="1" s="1"/>
  <c r="BC121" i="1"/>
  <c r="BX121" i="1"/>
  <c r="BX103" i="1" s="1"/>
  <c r="CD121" i="1"/>
  <c r="CD103" i="1" s="1"/>
  <c r="CK121" i="1"/>
  <c r="CK103" i="1" s="1"/>
  <c r="CL121" i="1"/>
  <c r="CL103" i="1" s="1"/>
  <c r="CM121" i="1"/>
  <c r="CM103" i="1" s="1"/>
  <c r="D151" i="1"/>
  <c r="D153" i="1"/>
  <c r="E153" i="1"/>
  <c r="Z153" i="1"/>
  <c r="AA153" i="1"/>
  <c r="AM153" i="1"/>
  <c r="AN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I155" i="1"/>
  <c r="CX33" i="3" s="1"/>
  <c r="K155" i="1"/>
  <c r="S155" i="1"/>
  <c r="AC155" i="1"/>
  <c r="AE155" i="1"/>
  <c r="AD155" i="1" s="1"/>
  <c r="AF155" i="1"/>
  <c r="AG155" i="1"/>
  <c r="CU155" i="1" s="1"/>
  <c r="T155" i="1" s="1"/>
  <c r="AH155" i="1"/>
  <c r="AI155" i="1"/>
  <c r="CW155" i="1" s="1"/>
  <c r="V155" i="1" s="1"/>
  <c r="AJ155" i="1"/>
  <c r="CR155" i="1"/>
  <c r="CT155" i="1"/>
  <c r="CV155" i="1"/>
  <c r="U155" i="1" s="1"/>
  <c r="CX155" i="1"/>
  <c r="W155" i="1" s="1"/>
  <c r="AJ161" i="1" s="1"/>
  <c r="FR155" i="1"/>
  <c r="GL155" i="1"/>
  <c r="GN155" i="1"/>
  <c r="GP155" i="1"/>
  <c r="GV155" i="1"/>
  <c r="HC155" i="1"/>
  <c r="GX155" i="1" s="1"/>
  <c r="C156" i="1"/>
  <c r="D156" i="1"/>
  <c r="I156" i="1"/>
  <c r="CX34" i="3" s="1"/>
  <c r="K156" i="1"/>
  <c r="P156" i="1"/>
  <c r="R156" i="1"/>
  <c r="GK156" i="1" s="1"/>
  <c r="AC156" i="1"/>
  <c r="AD156" i="1"/>
  <c r="AE156" i="1"/>
  <c r="Q156" i="1" s="1"/>
  <c r="AF156" i="1"/>
  <c r="AG156" i="1"/>
  <c r="AH156" i="1"/>
  <c r="CV156" i="1" s="1"/>
  <c r="U156" i="1" s="1"/>
  <c r="AI156" i="1"/>
  <c r="AJ156" i="1"/>
  <c r="CX156" i="1" s="1"/>
  <c r="W156" i="1" s="1"/>
  <c r="CQ156" i="1"/>
  <c r="CR156" i="1"/>
  <c r="CS156" i="1"/>
  <c r="CU156" i="1"/>
  <c r="T156" i="1" s="1"/>
  <c r="CW156" i="1"/>
  <c r="V156" i="1" s="1"/>
  <c r="FR156" i="1"/>
  <c r="BY161" i="1" s="1"/>
  <c r="GL156" i="1"/>
  <c r="GN156" i="1"/>
  <c r="GP156" i="1"/>
  <c r="GV156" i="1"/>
  <c r="HC156" i="1" s="1"/>
  <c r="GX156" i="1" s="1"/>
  <c r="C157" i="1"/>
  <c r="D157" i="1"/>
  <c r="I157" i="1"/>
  <c r="Q157" i="1" s="1"/>
  <c r="K157" i="1"/>
  <c r="U157" i="1"/>
  <c r="AC157" i="1"/>
  <c r="AE157" i="1"/>
  <c r="AF157" i="1"/>
  <c r="AG157" i="1"/>
  <c r="CU157" i="1" s="1"/>
  <c r="T157" i="1" s="1"/>
  <c r="AH157" i="1"/>
  <c r="AI157" i="1"/>
  <c r="CW157" i="1" s="1"/>
  <c r="AJ157" i="1"/>
  <c r="CR157" i="1"/>
  <c r="CT157" i="1"/>
  <c r="CV157" i="1"/>
  <c r="CX157" i="1"/>
  <c r="W157" i="1" s="1"/>
  <c r="FR157" i="1"/>
  <c r="GL157" i="1"/>
  <c r="GN157" i="1"/>
  <c r="GP157" i="1"/>
  <c r="GV157" i="1"/>
  <c r="HC157" i="1" s="1"/>
  <c r="I158" i="1"/>
  <c r="K158" i="1"/>
  <c r="P158" i="1"/>
  <c r="R158" i="1"/>
  <c r="GK158" i="1" s="1"/>
  <c r="T158" i="1"/>
  <c r="AG161" i="1" s="1"/>
  <c r="AC158" i="1"/>
  <c r="AD158" i="1"/>
  <c r="AB158" i="1" s="1"/>
  <c r="AE158" i="1"/>
  <c r="Q158" i="1" s="1"/>
  <c r="AF158" i="1"/>
  <c r="AG158" i="1"/>
  <c r="AH158" i="1"/>
  <c r="CV158" i="1" s="1"/>
  <c r="U158" i="1" s="1"/>
  <c r="AI158" i="1"/>
  <c r="AJ158" i="1"/>
  <c r="CX158" i="1" s="1"/>
  <c r="W158" i="1" s="1"/>
  <c r="CQ158" i="1"/>
  <c r="CR158" i="1"/>
  <c r="CS158" i="1"/>
  <c r="CU158" i="1"/>
  <c r="CW158" i="1"/>
  <c r="V158" i="1" s="1"/>
  <c r="FR158" i="1"/>
  <c r="GL158" i="1"/>
  <c r="GN158" i="1"/>
  <c r="CB161" i="1" s="1"/>
  <c r="GP158" i="1"/>
  <c r="CD161" i="1" s="1"/>
  <c r="GV158" i="1"/>
  <c r="HC158" i="1" s="1"/>
  <c r="GX158" i="1"/>
  <c r="C159" i="1"/>
  <c r="D159" i="1"/>
  <c r="I159" i="1"/>
  <c r="CX36" i="3" s="1"/>
  <c r="K159" i="1"/>
  <c r="Q159" i="1"/>
  <c r="S159" i="1"/>
  <c r="CY159" i="1" s="1"/>
  <c r="X159" i="1" s="1"/>
  <c r="W159" i="1"/>
  <c r="Y159" i="1"/>
  <c r="AC159" i="1"/>
  <c r="AE159" i="1"/>
  <c r="AF159" i="1"/>
  <c r="AG159" i="1"/>
  <c r="CU159" i="1" s="1"/>
  <c r="T159" i="1" s="1"/>
  <c r="AH159" i="1"/>
  <c r="AI159" i="1"/>
  <c r="CW159" i="1" s="1"/>
  <c r="V159" i="1" s="1"/>
  <c r="AJ159" i="1"/>
  <c r="CT159" i="1"/>
  <c r="CV159" i="1"/>
  <c r="U159" i="1" s="1"/>
  <c r="CX159" i="1"/>
  <c r="CZ159" i="1"/>
  <c r="FR159" i="1"/>
  <c r="GL159" i="1"/>
  <c r="GN159" i="1"/>
  <c r="GP159" i="1"/>
  <c r="GV159" i="1"/>
  <c r="HC159" i="1"/>
  <c r="GX159" i="1" s="1"/>
  <c r="B161" i="1"/>
  <c r="B153" i="1" s="1"/>
  <c r="C161" i="1"/>
  <c r="C153" i="1" s="1"/>
  <c r="D161" i="1"/>
  <c r="F161" i="1"/>
  <c r="F153" i="1" s="1"/>
  <c r="G161" i="1"/>
  <c r="G153" i="1" s="1"/>
  <c r="BX161" i="1"/>
  <c r="BZ161" i="1"/>
  <c r="BZ153" i="1" s="1"/>
  <c r="CK161" i="1"/>
  <c r="CK153" i="1" s="1"/>
  <c r="CL161" i="1"/>
  <c r="CM161" i="1"/>
  <c r="BD161" i="1" s="1"/>
  <c r="D191" i="1"/>
  <c r="B193" i="1"/>
  <c r="C193" i="1"/>
  <c r="E193" i="1"/>
  <c r="Z193" i="1"/>
  <c r="AA193" i="1"/>
  <c r="AH193" i="1"/>
  <c r="AM193" i="1"/>
  <c r="AN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R195" i="1"/>
  <c r="S195" i="1"/>
  <c r="W195" i="1"/>
  <c r="AJ197" i="1" s="1"/>
  <c r="AC195" i="1"/>
  <c r="AD195" i="1"/>
  <c r="AE195" i="1"/>
  <c r="Q195" i="1" s="1"/>
  <c r="AD197" i="1" s="1"/>
  <c r="AD193" i="1" s="1"/>
  <c r="AF195" i="1"/>
  <c r="AG195" i="1"/>
  <c r="CU195" i="1" s="1"/>
  <c r="T195" i="1" s="1"/>
  <c r="AG197" i="1" s="1"/>
  <c r="AH195" i="1"/>
  <c r="CV195" i="1" s="1"/>
  <c r="U195" i="1" s="1"/>
  <c r="AH197" i="1" s="1"/>
  <c r="AI195" i="1"/>
  <c r="AJ195" i="1"/>
  <c r="CR195" i="1"/>
  <c r="CS195" i="1"/>
  <c r="CT195" i="1"/>
  <c r="CW195" i="1"/>
  <c r="V195" i="1" s="1"/>
  <c r="AI197" i="1" s="1"/>
  <c r="CX195" i="1"/>
  <c r="GK195" i="1"/>
  <c r="GL195" i="1"/>
  <c r="BZ197" i="1" s="1"/>
  <c r="GN195" i="1"/>
  <c r="GO195" i="1"/>
  <c r="CC197" i="1" s="1"/>
  <c r="GP195" i="1"/>
  <c r="CD197" i="1" s="1"/>
  <c r="GV195" i="1"/>
  <c r="HC195" i="1"/>
  <c r="GX195" i="1" s="1"/>
  <c r="CJ197" i="1" s="1"/>
  <c r="B197" i="1"/>
  <c r="C197" i="1"/>
  <c r="D197" i="1"/>
  <c r="D193" i="1" s="1"/>
  <c r="F197" i="1"/>
  <c r="F193" i="1" s="1"/>
  <c r="G197" i="1"/>
  <c r="G193" i="1" s="1"/>
  <c r="Q197" i="1"/>
  <c r="U197" i="1"/>
  <c r="U193" i="1" s="1"/>
  <c r="AE197" i="1"/>
  <c r="BX197" i="1"/>
  <c r="CB197" i="1"/>
  <c r="CB193" i="1" s="1"/>
  <c r="CK197" i="1"/>
  <c r="BB197" i="1" s="1"/>
  <c r="F210" i="1" s="1"/>
  <c r="CL197" i="1"/>
  <c r="BC197" i="1" s="1"/>
  <c r="CM197" i="1"/>
  <c r="BD197" i="1" s="1"/>
  <c r="F219" i="1"/>
  <c r="D227" i="1"/>
  <c r="E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D231" i="1"/>
  <c r="C233" i="1"/>
  <c r="E233" i="1"/>
  <c r="G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CL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D235" i="1"/>
  <c r="P235" i="1"/>
  <c r="S235" i="1"/>
  <c r="T235" i="1"/>
  <c r="AG238" i="1" s="1"/>
  <c r="AC235" i="1"/>
  <c r="AB235" i="1" s="1"/>
  <c r="AD235" i="1"/>
  <c r="AE235" i="1"/>
  <c r="Q235" i="1" s="1"/>
  <c r="AD238" i="1" s="1"/>
  <c r="AD233" i="1" s="1"/>
  <c r="AF235" i="1"/>
  <c r="AG235" i="1"/>
  <c r="AH235" i="1"/>
  <c r="CV235" i="1" s="1"/>
  <c r="U235" i="1" s="1"/>
  <c r="AI235" i="1"/>
  <c r="CW235" i="1" s="1"/>
  <c r="V235" i="1" s="1"/>
  <c r="AI238" i="1" s="1"/>
  <c r="AJ235" i="1"/>
  <c r="CQ235" i="1"/>
  <c r="CR235" i="1"/>
  <c r="CT235" i="1"/>
  <c r="CU235" i="1"/>
  <c r="CX235" i="1"/>
  <c r="W235" i="1" s="1"/>
  <c r="CY235" i="1"/>
  <c r="X235" i="1" s="1"/>
  <c r="CZ235" i="1"/>
  <c r="Y235" i="1" s="1"/>
  <c r="FR235" i="1"/>
  <c r="GL235" i="1"/>
  <c r="BZ238" i="1" s="1"/>
  <c r="AQ238" i="1" s="1"/>
  <c r="AQ233" i="1" s="1"/>
  <c r="GN235" i="1"/>
  <c r="GO235" i="1"/>
  <c r="GV235" i="1"/>
  <c r="HC235" i="1" s="1"/>
  <c r="GX235" i="1" s="1"/>
  <c r="R236" i="1"/>
  <c r="S236" i="1"/>
  <c r="AC236" i="1"/>
  <c r="AD236" i="1"/>
  <c r="AE236" i="1"/>
  <c r="Q236" i="1" s="1"/>
  <c r="AF236" i="1"/>
  <c r="AG236" i="1"/>
  <c r="CU236" i="1" s="1"/>
  <c r="T236" i="1" s="1"/>
  <c r="AH236" i="1"/>
  <c r="CV236" i="1" s="1"/>
  <c r="U236" i="1" s="1"/>
  <c r="AI236" i="1"/>
  <c r="AJ236" i="1"/>
  <c r="CR236" i="1"/>
  <c r="CS236" i="1"/>
  <c r="CT236" i="1"/>
  <c r="CW236" i="1"/>
  <c r="V236" i="1" s="1"/>
  <c r="CX236" i="1"/>
  <c r="W236" i="1" s="1"/>
  <c r="FR236" i="1"/>
  <c r="GK236" i="1"/>
  <c r="GL236" i="1"/>
  <c r="GO236" i="1"/>
  <c r="CC238" i="1" s="1"/>
  <c r="GP236" i="1"/>
  <c r="GV236" i="1"/>
  <c r="HC236" i="1"/>
  <c r="GX236" i="1" s="1"/>
  <c r="B238" i="1"/>
  <c r="B233" i="1" s="1"/>
  <c r="C238" i="1"/>
  <c r="D238" i="1"/>
  <c r="D233" i="1" s="1"/>
  <c r="F238" i="1"/>
  <c r="F233" i="1" s="1"/>
  <c r="G238" i="1"/>
  <c r="BX238" i="1"/>
  <c r="BY238" i="1"/>
  <c r="AP238" i="1" s="1"/>
  <c r="F247" i="1" s="1"/>
  <c r="CJ238" i="1"/>
  <c r="CJ233" i="1" s="1"/>
  <c r="CK238" i="1"/>
  <c r="BB238" i="1" s="1"/>
  <c r="F251" i="1" s="1"/>
  <c r="CL238" i="1"/>
  <c r="BC238" i="1" s="1"/>
  <c r="CM238" i="1"/>
  <c r="CM233" i="1" s="1"/>
  <c r="F248" i="1"/>
  <c r="D268" i="1"/>
  <c r="E270" i="1"/>
  <c r="F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C272" i="1"/>
  <c r="D272" i="1"/>
  <c r="P272" i="1"/>
  <c r="CP272" i="1" s="1"/>
  <c r="O272" i="1" s="1"/>
  <c r="R272" i="1"/>
  <c r="S272" i="1"/>
  <c r="CZ272" i="1" s="1"/>
  <c r="Y272" i="1" s="1"/>
  <c r="W272" i="1"/>
  <c r="AJ277" i="1" s="1"/>
  <c r="AC272" i="1"/>
  <c r="AB272" i="1" s="1"/>
  <c r="AD272" i="1"/>
  <c r="AE272" i="1"/>
  <c r="Q272" i="1" s="1"/>
  <c r="AF272" i="1"/>
  <c r="AG272" i="1"/>
  <c r="CU272" i="1" s="1"/>
  <c r="T272" i="1" s="1"/>
  <c r="AH272" i="1"/>
  <c r="CV272" i="1" s="1"/>
  <c r="U272" i="1" s="1"/>
  <c r="AI272" i="1"/>
  <c r="AJ272" i="1"/>
  <c r="CR272" i="1"/>
  <c r="CS272" i="1"/>
  <c r="CT272" i="1"/>
  <c r="CW272" i="1"/>
  <c r="V272" i="1" s="1"/>
  <c r="AI277" i="1" s="1"/>
  <c r="CX272" i="1"/>
  <c r="CY272" i="1"/>
  <c r="X272" i="1" s="1"/>
  <c r="FR272" i="1"/>
  <c r="GK272" i="1"/>
  <c r="GL272" i="1"/>
  <c r="GN272" i="1"/>
  <c r="GO272" i="1"/>
  <c r="GV272" i="1"/>
  <c r="HC272" i="1"/>
  <c r="GX272" i="1" s="1"/>
  <c r="C273" i="1"/>
  <c r="D273" i="1"/>
  <c r="P273" i="1"/>
  <c r="S273" i="1"/>
  <c r="T273" i="1"/>
  <c r="AC273" i="1"/>
  <c r="AE273" i="1"/>
  <c r="AF273" i="1"/>
  <c r="AG273" i="1"/>
  <c r="AH273" i="1"/>
  <c r="AI273" i="1"/>
  <c r="CW273" i="1" s="1"/>
  <c r="V273" i="1" s="1"/>
  <c r="AJ273" i="1"/>
  <c r="CQ273" i="1"/>
  <c r="CT273" i="1"/>
  <c r="CU273" i="1"/>
  <c r="CV273" i="1"/>
  <c r="U273" i="1" s="1"/>
  <c r="CX273" i="1"/>
  <c r="W273" i="1" s="1"/>
  <c r="CY273" i="1"/>
  <c r="X273" i="1" s="1"/>
  <c r="CZ273" i="1"/>
  <c r="Y273" i="1" s="1"/>
  <c r="FR273" i="1"/>
  <c r="GL273" i="1"/>
  <c r="GN273" i="1"/>
  <c r="GO273" i="1"/>
  <c r="GV273" i="1"/>
  <c r="HC273" i="1" s="1"/>
  <c r="GX273" i="1" s="1"/>
  <c r="C274" i="1"/>
  <c r="D274" i="1"/>
  <c r="P274" i="1"/>
  <c r="Q274" i="1"/>
  <c r="R274" i="1"/>
  <c r="GK274" i="1" s="1"/>
  <c r="AC274" i="1"/>
  <c r="AD274" i="1"/>
  <c r="AB274" i="1" s="1"/>
  <c r="AE274" i="1"/>
  <c r="AF274" i="1"/>
  <c r="AG274" i="1"/>
  <c r="AH274" i="1"/>
  <c r="CV274" i="1" s="1"/>
  <c r="U274" i="1" s="1"/>
  <c r="AI274" i="1"/>
  <c r="AJ274" i="1"/>
  <c r="CX274" i="1" s="1"/>
  <c r="W274" i="1" s="1"/>
  <c r="CQ274" i="1"/>
  <c r="CR274" i="1"/>
  <c r="CS274" i="1"/>
  <c r="CU274" i="1"/>
  <c r="T274" i="1" s="1"/>
  <c r="CW274" i="1"/>
  <c r="V274" i="1" s="1"/>
  <c r="FR274" i="1"/>
  <c r="GL274" i="1"/>
  <c r="GN274" i="1"/>
  <c r="GO274" i="1"/>
  <c r="GV274" i="1"/>
  <c r="HC274" i="1" s="1"/>
  <c r="GX274" i="1"/>
  <c r="C275" i="1"/>
  <c r="D275" i="1"/>
  <c r="S275" i="1"/>
  <c r="CZ275" i="1" s="1"/>
  <c r="Y275" i="1" s="1"/>
  <c r="AC275" i="1"/>
  <c r="P275" i="1" s="1"/>
  <c r="AE275" i="1"/>
  <c r="CS275" i="1" s="1"/>
  <c r="AF275" i="1"/>
  <c r="AG275" i="1"/>
  <c r="CU275" i="1" s="1"/>
  <c r="T275" i="1" s="1"/>
  <c r="AH275" i="1"/>
  <c r="AI275" i="1"/>
  <c r="CW275" i="1" s="1"/>
  <c r="V275" i="1" s="1"/>
  <c r="AJ275" i="1"/>
  <c r="CR275" i="1"/>
  <c r="CT275" i="1"/>
  <c r="CV275" i="1"/>
  <c r="U275" i="1" s="1"/>
  <c r="CX275" i="1"/>
  <c r="W275" i="1" s="1"/>
  <c r="FR275" i="1"/>
  <c r="GL275" i="1"/>
  <c r="GN275" i="1"/>
  <c r="GO275" i="1"/>
  <c r="GV275" i="1"/>
  <c r="HC275" i="1" s="1"/>
  <c r="GX275" i="1" s="1"/>
  <c r="B277" i="1"/>
  <c r="B270" i="1" s="1"/>
  <c r="C277" i="1"/>
  <c r="C270" i="1" s="1"/>
  <c r="D277" i="1"/>
  <c r="D270" i="1" s="1"/>
  <c r="F277" i="1"/>
  <c r="G277" i="1"/>
  <c r="G270" i="1" s="1"/>
  <c r="AC277" i="1"/>
  <c r="P277" i="1" s="1"/>
  <c r="BX277" i="1"/>
  <c r="BX270" i="1" s="1"/>
  <c r="BY277" i="1"/>
  <c r="CI277" i="1" s="1"/>
  <c r="BZ277" i="1"/>
  <c r="BZ270" i="1" s="1"/>
  <c r="CB277" i="1"/>
  <c r="CB270" i="1" s="1"/>
  <c r="CC277" i="1"/>
  <c r="CC270" i="1" s="1"/>
  <c r="CK277" i="1"/>
  <c r="CK270" i="1" s="1"/>
  <c r="CL277" i="1"/>
  <c r="CL270" i="1" s="1"/>
  <c r="CM277" i="1"/>
  <c r="CM270" i="1" s="1"/>
  <c r="B307" i="1"/>
  <c r="B229" i="1" s="1"/>
  <c r="C307" i="1"/>
  <c r="C229" i="1" s="1"/>
  <c r="D307" i="1"/>
  <c r="D229" i="1" s="1"/>
  <c r="F307" i="1"/>
  <c r="F229" i="1" s="1"/>
  <c r="G307" i="1"/>
  <c r="G229" i="1" s="1"/>
  <c r="B337" i="1"/>
  <c r="B22" i="1" s="1"/>
  <c r="C337" i="1"/>
  <c r="C22" i="1" s="1"/>
  <c r="D337" i="1"/>
  <c r="D22" i="1" s="1"/>
  <c r="F337" i="1"/>
  <c r="F22" i="1" s="1"/>
  <c r="G337" i="1"/>
  <c r="G22" i="1" s="1"/>
  <c r="B367" i="1"/>
  <c r="B18" i="1" s="1"/>
  <c r="C367" i="1"/>
  <c r="C18" i="1" s="1"/>
  <c r="D367" i="1"/>
  <c r="D18" i="1" s="1"/>
  <c r="F367" i="1"/>
  <c r="F18" i="1" s="1"/>
  <c r="G367" i="1"/>
  <c r="G18" i="1" s="1"/>
  <c r="H327" i="5" l="1"/>
  <c r="H365" i="5"/>
  <c r="H240" i="5"/>
  <c r="H81" i="5"/>
  <c r="J327" i="5"/>
  <c r="J365" i="5"/>
  <c r="H369" i="5"/>
  <c r="J369" i="5"/>
  <c r="J81" i="5"/>
  <c r="H361" i="5"/>
  <c r="J240" i="5"/>
  <c r="I23" i="5"/>
  <c r="J297" i="5"/>
  <c r="H119" i="5"/>
  <c r="CI270" i="1"/>
  <c r="AZ277" i="1"/>
  <c r="AI270" i="1"/>
  <c r="V277" i="1"/>
  <c r="P270" i="1"/>
  <c r="F280" i="1"/>
  <c r="AH277" i="1"/>
  <c r="AI233" i="1"/>
  <c r="V238" i="1"/>
  <c r="CJ193" i="1"/>
  <c r="BA197" i="1"/>
  <c r="AI193" i="1"/>
  <c r="V197" i="1"/>
  <c r="AJ270" i="1"/>
  <c r="W277" i="1"/>
  <c r="CJ277" i="1"/>
  <c r="AG277" i="1"/>
  <c r="GM272" i="1"/>
  <c r="GP272" i="1"/>
  <c r="BC277" i="1"/>
  <c r="BC307" i="1" s="1"/>
  <c r="AQ277" i="1"/>
  <c r="BC193" i="1"/>
  <c r="F213" i="1"/>
  <c r="AG193" i="1"/>
  <c r="T197" i="1"/>
  <c r="BZ103" i="1"/>
  <c r="AQ121" i="1"/>
  <c r="CG277" i="1"/>
  <c r="BB277" i="1"/>
  <c r="AT277" i="1"/>
  <c r="AP277" i="1"/>
  <c r="CY275" i="1"/>
  <c r="X275" i="1" s="1"/>
  <c r="CQ275" i="1"/>
  <c r="AD275" i="1"/>
  <c r="R275" i="1"/>
  <c r="GK275" i="1" s="1"/>
  <c r="CQ272" i="1"/>
  <c r="P236" i="1"/>
  <c r="CP236" i="1" s="1"/>
  <c r="O236" i="1" s="1"/>
  <c r="CQ236" i="1"/>
  <c r="AB236" i="1"/>
  <c r="AH238" i="1"/>
  <c r="BX193" i="1"/>
  <c r="CG197" i="1"/>
  <c r="AO197" i="1"/>
  <c r="AQ197" i="1"/>
  <c r="BZ193" i="1"/>
  <c r="AJ193" i="1"/>
  <c r="W197" i="1"/>
  <c r="CL153" i="1"/>
  <c r="BC161" i="1"/>
  <c r="BX153" i="1"/>
  <c r="CG161" i="1"/>
  <c r="CD153" i="1"/>
  <c r="AU161" i="1"/>
  <c r="AB115" i="1"/>
  <c r="AT238" i="1"/>
  <c r="CC233" i="1"/>
  <c r="AG233" i="1"/>
  <c r="T238" i="1"/>
  <c r="AS197" i="1"/>
  <c r="P195" i="1"/>
  <c r="CQ195" i="1"/>
  <c r="AB195" i="1"/>
  <c r="CF277" i="1"/>
  <c r="AS277" i="1"/>
  <c r="Q275" i="1"/>
  <c r="CP275" i="1" s="1"/>
  <c r="O275" i="1" s="1"/>
  <c r="S274" i="1"/>
  <c r="CT274" i="1"/>
  <c r="R273" i="1"/>
  <c r="CS273" i="1"/>
  <c r="Q273" i="1"/>
  <c r="AD277" i="1" s="1"/>
  <c r="BY270" i="1"/>
  <c r="AC270" i="1"/>
  <c r="CG238" i="1"/>
  <c r="BX233" i="1"/>
  <c r="AO238" i="1"/>
  <c r="AJ238" i="1"/>
  <c r="CP235" i="1"/>
  <c r="O235" i="1" s="1"/>
  <c r="AP233" i="1"/>
  <c r="F209" i="1"/>
  <c r="Q193" i="1"/>
  <c r="AU197" i="1"/>
  <c r="CD193" i="1"/>
  <c r="CY195" i="1"/>
  <c r="X195" i="1" s="1"/>
  <c r="AK197" i="1" s="1"/>
  <c r="AF197" i="1"/>
  <c r="CZ195" i="1"/>
  <c r="Y195" i="1" s="1"/>
  <c r="AL197" i="1" s="1"/>
  <c r="CB153" i="1"/>
  <c r="AS161" i="1"/>
  <c r="T161" i="1"/>
  <c r="AG153" i="1"/>
  <c r="P155" i="1"/>
  <c r="CQ155" i="1"/>
  <c r="AB155" i="1"/>
  <c r="BC103" i="1"/>
  <c r="F137" i="1"/>
  <c r="AI121" i="1"/>
  <c r="CH277" i="1"/>
  <c r="BC233" i="1"/>
  <c r="F254" i="1"/>
  <c r="AJ153" i="1"/>
  <c r="W161" i="1"/>
  <c r="AO277" i="1"/>
  <c r="CE277" i="1"/>
  <c r="BD277" i="1"/>
  <c r="AB275" i="1"/>
  <c r="CR273" i="1"/>
  <c r="AD273" i="1"/>
  <c r="AB273" i="1" s="1"/>
  <c r="BA238" i="1"/>
  <c r="Q238" i="1"/>
  <c r="CY236" i="1"/>
  <c r="X236" i="1" s="1"/>
  <c r="AK238" i="1" s="1"/>
  <c r="AF238" i="1"/>
  <c r="CZ236" i="1"/>
  <c r="Y236" i="1" s="1"/>
  <c r="AL238" i="1" s="1"/>
  <c r="BZ233" i="1"/>
  <c r="BB233" i="1"/>
  <c r="BD193" i="1"/>
  <c r="F222" i="1"/>
  <c r="R197" i="1"/>
  <c r="AE193" i="1"/>
  <c r="AT197" i="1"/>
  <c r="CC193" i="1"/>
  <c r="BB193" i="1"/>
  <c r="AO161" i="1"/>
  <c r="P117" i="1"/>
  <c r="CQ117" i="1"/>
  <c r="AB117" i="1"/>
  <c r="AG103" i="1"/>
  <c r="T121" i="1"/>
  <c r="P113" i="1"/>
  <c r="CP113" i="1" s="1"/>
  <c r="O113" i="1" s="1"/>
  <c r="CQ113" i="1"/>
  <c r="AB113" i="1"/>
  <c r="CZ112" i="1"/>
  <c r="Y112" i="1" s="1"/>
  <c r="CY112" i="1"/>
  <c r="X112" i="1" s="1"/>
  <c r="CI238" i="1"/>
  <c r="BD238" i="1"/>
  <c r="CK233" i="1"/>
  <c r="BY233" i="1"/>
  <c r="CL193" i="1"/>
  <c r="R159" i="1"/>
  <c r="GK159" i="1" s="1"/>
  <c r="CS159" i="1"/>
  <c r="AD159" i="1"/>
  <c r="AB159" i="1" s="1"/>
  <c r="S158" i="1"/>
  <c r="CT158" i="1"/>
  <c r="GX157" i="1"/>
  <c r="CJ161" i="1" s="1"/>
  <c r="V157" i="1"/>
  <c r="AI161" i="1" s="1"/>
  <c r="R157" i="1"/>
  <c r="GK157" i="1" s="1"/>
  <c r="CS157" i="1"/>
  <c r="AD157" i="1"/>
  <c r="S156" i="1"/>
  <c r="AF161" i="1" s="1"/>
  <c r="CT156" i="1"/>
  <c r="AB156" i="1"/>
  <c r="S118" i="1"/>
  <c r="CT118" i="1"/>
  <c r="AB118" i="1"/>
  <c r="CY116" i="1"/>
  <c r="X116" i="1" s="1"/>
  <c r="CB121" i="1"/>
  <c r="S114" i="1"/>
  <c r="CT114" i="1"/>
  <c r="AB114" i="1"/>
  <c r="S111" i="1"/>
  <c r="CP111" i="1" s="1"/>
  <c r="O111" i="1" s="1"/>
  <c r="CT111" i="1"/>
  <c r="AB111" i="1"/>
  <c r="P106" i="1"/>
  <c r="CQ106" i="1"/>
  <c r="AB106" i="1"/>
  <c r="GK105" i="1"/>
  <c r="AU65" i="1"/>
  <c r="F90" i="1"/>
  <c r="CS235" i="1"/>
  <c r="R235" i="1"/>
  <c r="CK193" i="1"/>
  <c r="CR159" i="1"/>
  <c r="P159" i="1"/>
  <c r="CP159" i="1" s="1"/>
  <c r="O159" i="1" s="1"/>
  <c r="CQ159" i="1"/>
  <c r="CP158" i="1"/>
  <c r="O158" i="1" s="1"/>
  <c r="AB157" i="1"/>
  <c r="AH161" i="1"/>
  <c r="CY155" i="1"/>
  <c r="X155" i="1" s="1"/>
  <c r="CZ155" i="1"/>
  <c r="Y155" i="1" s="1"/>
  <c r="AU121" i="1"/>
  <c r="CY117" i="1"/>
  <c r="X117" i="1" s="1"/>
  <c r="CZ117" i="1"/>
  <c r="Y117" i="1" s="1"/>
  <c r="CP116" i="1"/>
  <c r="O116" i="1" s="1"/>
  <c r="CY113" i="1"/>
  <c r="X113" i="1" s="1"/>
  <c r="CZ113" i="1"/>
  <c r="Y113" i="1" s="1"/>
  <c r="CJ121" i="1"/>
  <c r="AG65" i="1"/>
  <c r="T71" i="1"/>
  <c r="BD153" i="1"/>
  <c r="F186" i="1"/>
  <c r="AQ161" i="1"/>
  <c r="CX35" i="3"/>
  <c r="S157" i="1"/>
  <c r="CI161" i="1"/>
  <c r="BY153" i="1"/>
  <c r="AP161" i="1"/>
  <c r="R119" i="1"/>
  <c r="GK119" i="1" s="1"/>
  <c r="CS119" i="1"/>
  <c r="AD119" i="1"/>
  <c r="AB119" i="1" s="1"/>
  <c r="R115" i="1"/>
  <c r="GK115" i="1" s="1"/>
  <c r="CS115" i="1"/>
  <c r="AD115" i="1"/>
  <c r="R108" i="1"/>
  <c r="GK108" i="1" s="1"/>
  <c r="CS108" i="1"/>
  <c r="AD108" i="1"/>
  <c r="CR108" i="1"/>
  <c r="BY121" i="1"/>
  <c r="AH121" i="1"/>
  <c r="BB161" i="1"/>
  <c r="CQ157" i="1"/>
  <c r="P157" i="1"/>
  <c r="CP157" i="1" s="1"/>
  <c r="O157" i="1" s="1"/>
  <c r="CS155" i="1"/>
  <c r="R155" i="1"/>
  <c r="CG121" i="1"/>
  <c r="BB121" i="1"/>
  <c r="CQ119" i="1"/>
  <c r="P119" i="1"/>
  <c r="CP119" i="1" s="1"/>
  <c r="O119" i="1" s="1"/>
  <c r="CS117" i="1"/>
  <c r="R117" i="1"/>
  <c r="GK117" i="1" s="1"/>
  <c r="CT116" i="1"/>
  <c r="CQ115" i="1"/>
  <c r="P115" i="1"/>
  <c r="CP115" i="1" s="1"/>
  <c r="O115" i="1" s="1"/>
  <c r="CS113" i="1"/>
  <c r="R113" i="1"/>
  <c r="GK113" i="1" s="1"/>
  <c r="Q112" i="1"/>
  <c r="CP112" i="1" s="1"/>
  <c r="O112" i="1" s="1"/>
  <c r="AB108" i="1"/>
  <c r="S107" i="1"/>
  <c r="CP107" i="1" s="1"/>
  <c r="O107" i="1" s="1"/>
  <c r="CT107" i="1"/>
  <c r="AB107" i="1"/>
  <c r="CM65" i="1"/>
  <c r="BD71" i="1"/>
  <c r="AO65" i="1"/>
  <c r="F75" i="1"/>
  <c r="AP65" i="1"/>
  <c r="F80" i="1"/>
  <c r="Q155" i="1"/>
  <c r="AD161" i="1" s="1"/>
  <c r="AO121" i="1"/>
  <c r="Q117" i="1"/>
  <c r="Q113" i="1"/>
  <c r="AD110" i="1"/>
  <c r="R110" i="1"/>
  <c r="GK110" i="1" s="1"/>
  <c r="CS110" i="1"/>
  <c r="S109" i="1"/>
  <c r="CT109" i="1"/>
  <c r="CX28" i="3"/>
  <c r="S108" i="1"/>
  <c r="CY106" i="1"/>
  <c r="X106" i="1" s="1"/>
  <c r="CZ106" i="1"/>
  <c r="Y106" i="1" s="1"/>
  <c r="S105" i="1"/>
  <c r="CT105" i="1"/>
  <c r="AB105" i="1"/>
  <c r="CC65" i="1"/>
  <c r="AT71" i="1"/>
  <c r="AD71" i="1"/>
  <c r="CY67" i="1"/>
  <c r="X67" i="1" s="1"/>
  <c r="CZ67" i="1"/>
  <c r="Y67" i="1" s="1"/>
  <c r="AF71" i="1"/>
  <c r="BD121" i="1"/>
  <c r="CR110" i="1"/>
  <c r="P110" i="1"/>
  <c r="CP110" i="1" s="1"/>
  <c r="O110" i="1" s="1"/>
  <c r="CQ110" i="1"/>
  <c r="AB110" i="1"/>
  <c r="CP109" i="1"/>
  <c r="O109" i="1" s="1"/>
  <c r="W108" i="1"/>
  <c r="AJ121" i="1" s="1"/>
  <c r="BB65" i="1"/>
  <c r="F84" i="1"/>
  <c r="AH65" i="1"/>
  <c r="U71" i="1"/>
  <c r="V33" i="1"/>
  <c r="AI26" i="1"/>
  <c r="R28" i="1"/>
  <c r="CS28" i="1"/>
  <c r="AD28" i="1"/>
  <c r="AB28" i="1" s="1"/>
  <c r="CR28" i="1"/>
  <c r="Q28" i="1"/>
  <c r="CQ108" i="1"/>
  <c r="P108" i="1"/>
  <c r="CP108" i="1" s="1"/>
  <c r="O108" i="1" s="1"/>
  <c r="CS106" i="1"/>
  <c r="R106" i="1"/>
  <c r="GK106" i="1" s="1"/>
  <c r="F87" i="1"/>
  <c r="CG71" i="1"/>
  <c r="Q106" i="1"/>
  <c r="AD121" i="1" s="1"/>
  <c r="S69" i="1"/>
  <c r="CT69" i="1"/>
  <c r="CJ71" i="1"/>
  <c r="AI71" i="1"/>
  <c r="P67" i="1"/>
  <c r="CQ67" i="1"/>
  <c r="AB67" i="1"/>
  <c r="CI71" i="1"/>
  <c r="AQ71" i="1"/>
  <c r="W71" i="1"/>
  <c r="R69" i="1"/>
  <c r="GK69" i="1" s="1"/>
  <c r="AD69" i="1"/>
  <c r="AB69" i="1" s="1"/>
  <c r="AB68" i="1"/>
  <c r="AZ26" i="1"/>
  <c r="F44" i="1"/>
  <c r="CD26" i="1"/>
  <c r="AU33" i="1"/>
  <c r="AH33" i="1"/>
  <c r="BX65" i="1"/>
  <c r="BY26" i="1"/>
  <c r="AP33" i="1"/>
  <c r="P30" i="1"/>
  <c r="CP30" i="1" s="1"/>
  <c r="O30" i="1" s="1"/>
  <c r="CQ30" i="1"/>
  <c r="AB30" i="1"/>
  <c r="AB29" i="1"/>
  <c r="CP29" i="1"/>
  <c r="O29" i="1" s="1"/>
  <c r="AJ33" i="1"/>
  <c r="CP28" i="1"/>
  <c r="O28" i="1" s="1"/>
  <c r="CS68" i="1"/>
  <c r="R68" i="1"/>
  <c r="S31" i="1"/>
  <c r="CT31" i="1"/>
  <c r="CG33" i="1"/>
  <c r="BZ26" i="1"/>
  <c r="AQ33" i="1"/>
  <c r="CJ33" i="1"/>
  <c r="CL26" i="1"/>
  <c r="BC33" i="1"/>
  <c r="CB26" i="1"/>
  <c r="AS33" i="1"/>
  <c r="CY30" i="1"/>
  <c r="X30" i="1" s="1"/>
  <c r="CZ30" i="1"/>
  <c r="Y30" i="1" s="1"/>
  <c r="AG33" i="1"/>
  <c r="AF33" i="1"/>
  <c r="CY28" i="1"/>
  <c r="X28" i="1" s="1"/>
  <c r="Q31" i="1"/>
  <c r="CP31" i="1" s="1"/>
  <c r="O31" i="1" s="1"/>
  <c r="BB33" i="1"/>
  <c r="CQ31" i="1"/>
  <c r="CS29" i="1"/>
  <c r="R29" i="1"/>
  <c r="GK29" i="1" s="1"/>
  <c r="AO33" i="1"/>
  <c r="GM112" i="1" l="1"/>
  <c r="GO112" i="1"/>
  <c r="AF153" i="1"/>
  <c r="S161" i="1"/>
  <c r="V161" i="1"/>
  <c r="AI153" i="1"/>
  <c r="AL233" i="1"/>
  <c r="Y238" i="1"/>
  <c r="AJ103" i="1"/>
  <c r="W121" i="1"/>
  <c r="CJ153" i="1"/>
  <c r="BA161" i="1"/>
  <c r="AD270" i="1"/>
  <c r="Q277" i="1"/>
  <c r="BC229" i="1"/>
  <c r="F323" i="1"/>
  <c r="AK233" i="1"/>
  <c r="X238" i="1"/>
  <c r="AS26" i="1"/>
  <c r="F50" i="1"/>
  <c r="AB33" i="1"/>
  <c r="AD103" i="1"/>
  <c r="Q121" i="1"/>
  <c r="AX71" i="1"/>
  <c r="CG65" i="1"/>
  <c r="CY105" i="1"/>
  <c r="X105" i="1" s="1"/>
  <c r="CZ105" i="1"/>
  <c r="Y105" i="1" s="1"/>
  <c r="AF121" i="1"/>
  <c r="CP105" i="1"/>
  <c r="O105" i="1" s="1"/>
  <c r="GO157" i="1"/>
  <c r="GM113" i="1"/>
  <c r="GO113" i="1"/>
  <c r="F258" i="1"/>
  <c r="BA233" i="1"/>
  <c r="F185" i="1"/>
  <c r="W153" i="1"/>
  <c r="CH270" i="1"/>
  <c r="AY277" i="1"/>
  <c r="CF270" i="1"/>
  <c r="AW277" i="1"/>
  <c r="F177" i="1"/>
  <c r="BC153" i="1"/>
  <c r="CJ270" i="1"/>
  <c r="BA277" i="1"/>
  <c r="AO26" i="1"/>
  <c r="F37" i="1"/>
  <c r="BB26" i="1"/>
  <c r="F46" i="1"/>
  <c r="AG26" i="1"/>
  <c r="T33" i="1"/>
  <c r="F43" i="1"/>
  <c r="AQ26" i="1"/>
  <c r="CY31" i="1"/>
  <c r="X31" i="1" s="1"/>
  <c r="GM31" i="1" s="1"/>
  <c r="CZ31" i="1"/>
  <c r="Y31" i="1" s="1"/>
  <c r="AL33" i="1" s="1"/>
  <c r="AP26" i="1"/>
  <c r="F42" i="1"/>
  <c r="F52" i="1"/>
  <c r="AU26" i="1"/>
  <c r="BA71" i="1"/>
  <c r="CJ65" i="1"/>
  <c r="F93" i="1"/>
  <c r="U65" i="1"/>
  <c r="GM110" i="1"/>
  <c r="GO110" i="1"/>
  <c r="AD153" i="1"/>
  <c r="Q161" i="1"/>
  <c r="GO115" i="1"/>
  <c r="GM115" i="1"/>
  <c r="CG103" i="1"/>
  <c r="AX121" i="1"/>
  <c r="F170" i="1"/>
  <c r="AP153" i="1"/>
  <c r="T65" i="1"/>
  <c r="F92" i="1"/>
  <c r="AU103" i="1"/>
  <c r="F140" i="1"/>
  <c r="AH153" i="1"/>
  <c r="U161" i="1"/>
  <c r="GM159" i="1"/>
  <c r="GO159" i="1"/>
  <c r="GK235" i="1"/>
  <c r="AE238" i="1"/>
  <c r="AE121" i="1"/>
  <c r="CP106" i="1"/>
  <c r="O106" i="1" s="1"/>
  <c r="AC121" i="1"/>
  <c r="AS121" i="1"/>
  <c r="CB103" i="1"/>
  <c r="CY118" i="1"/>
  <c r="X118" i="1" s="1"/>
  <c r="CZ118" i="1"/>
  <c r="Y118" i="1" s="1"/>
  <c r="T103" i="1"/>
  <c r="F142" i="1"/>
  <c r="CP117" i="1"/>
  <c r="O117" i="1" s="1"/>
  <c r="AT193" i="1"/>
  <c r="F215" i="1"/>
  <c r="AF233" i="1"/>
  <c r="S238" i="1"/>
  <c r="CP273" i="1"/>
  <c r="O273" i="1" s="1"/>
  <c r="BD270" i="1"/>
  <c r="F302" i="1"/>
  <c r="AI103" i="1"/>
  <c r="V121" i="1"/>
  <c r="T153" i="1"/>
  <c r="F182" i="1"/>
  <c r="AF193" i="1"/>
  <c r="S197" i="1"/>
  <c r="AC238" i="1"/>
  <c r="AX238" i="1"/>
  <c r="CG233" i="1"/>
  <c r="CY274" i="1"/>
  <c r="X274" i="1" s="1"/>
  <c r="AK277" i="1" s="1"/>
  <c r="CZ274" i="1"/>
  <c r="Y274" i="1" s="1"/>
  <c r="AL277" i="1" s="1"/>
  <c r="AF277" i="1"/>
  <c r="CP156" i="1"/>
  <c r="O156" i="1" s="1"/>
  <c r="AS193" i="1"/>
  <c r="F214" i="1"/>
  <c r="F256" i="1"/>
  <c r="AT307" i="1"/>
  <c r="AT233" i="1"/>
  <c r="CP118" i="1"/>
  <c r="O118" i="1" s="1"/>
  <c r="F207" i="1"/>
  <c r="AQ193" i="1"/>
  <c r="AH233" i="1"/>
  <c r="U238" i="1"/>
  <c r="AX277" i="1"/>
  <c r="CG270" i="1"/>
  <c r="AQ270" i="1"/>
  <c r="F287" i="1"/>
  <c r="AQ307" i="1"/>
  <c r="AQ337" i="1" s="1"/>
  <c r="W270" i="1"/>
  <c r="F301" i="1"/>
  <c r="F217" i="1"/>
  <c r="BA193" i="1"/>
  <c r="AH270" i="1"/>
  <c r="U277" i="1"/>
  <c r="V270" i="1"/>
  <c r="F300" i="1"/>
  <c r="AF26" i="1"/>
  <c r="S33" i="1"/>
  <c r="GM30" i="1"/>
  <c r="GO30" i="1"/>
  <c r="U33" i="1"/>
  <c r="AH26" i="1"/>
  <c r="CI65" i="1"/>
  <c r="AZ71" i="1"/>
  <c r="AI65" i="1"/>
  <c r="V71" i="1"/>
  <c r="V337" i="1" s="1"/>
  <c r="V26" i="1"/>
  <c r="F56" i="1"/>
  <c r="BB103" i="1"/>
  <c r="F134" i="1"/>
  <c r="CY157" i="1"/>
  <c r="X157" i="1" s="1"/>
  <c r="GM157" i="1" s="1"/>
  <c r="CZ157" i="1"/>
  <c r="Y157" i="1" s="1"/>
  <c r="CY114" i="1"/>
  <c r="X114" i="1" s="1"/>
  <c r="CZ114" i="1"/>
  <c r="Y114" i="1" s="1"/>
  <c r="F216" i="1"/>
  <c r="AU193" i="1"/>
  <c r="GM236" i="1"/>
  <c r="GN236" i="1"/>
  <c r="CB238" i="1" s="1"/>
  <c r="BB270" i="1"/>
  <c r="F290" i="1"/>
  <c r="BB307" i="1"/>
  <c r="BC26" i="1"/>
  <c r="F49" i="1"/>
  <c r="BC337" i="1"/>
  <c r="AE71" i="1"/>
  <c r="GK68" i="1"/>
  <c r="AJ26" i="1"/>
  <c r="W33" i="1"/>
  <c r="W65" i="1"/>
  <c r="F95" i="1"/>
  <c r="AD33" i="1"/>
  <c r="AE33" i="1"/>
  <c r="GK28" i="1"/>
  <c r="GO28" i="1" s="1"/>
  <c r="CZ109" i="1"/>
  <c r="Y109" i="1" s="1"/>
  <c r="CY109" i="1"/>
  <c r="X109" i="1" s="1"/>
  <c r="GM109" i="1" s="1"/>
  <c r="BD65" i="1"/>
  <c r="F96" i="1"/>
  <c r="BD337" i="1"/>
  <c r="GO119" i="1"/>
  <c r="GM119" i="1"/>
  <c r="GK155" i="1"/>
  <c r="AE161" i="1"/>
  <c r="F174" i="1"/>
  <c r="BB153" i="1"/>
  <c r="AQ153" i="1"/>
  <c r="F171" i="1"/>
  <c r="GM116" i="1"/>
  <c r="GO116" i="1"/>
  <c r="BD233" i="1"/>
  <c r="F263" i="1"/>
  <c r="BD307" i="1"/>
  <c r="AO153" i="1"/>
  <c r="F165" i="1"/>
  <c r="CE270" i="1"/>
  <c r="AV277" i="1"/>
  <c r="CP155" i="1"/>
  <c r="O155" i="1" s="1"/>
  <c r="AC161" i="1"/>
  <c r="F178" i="1"/>
  <c r="AS153" i="1"/>
  <c r="AK193" i="1"/>
  <c r="X197" i="1"/>
  <c r="AJ233" i="1"/>
  <c r="W238" i="1"/>
  <c r="GK273" i="1"/>
  <c r="AE277" i="1"/>
  <c r="GM275" i="1"/>
  <c r="GP275" i="1"/>
  <c r="T233" i="1"/>
  <c r="F259" i="1"/>
  <c r="T307" i="1"/>
  <c r="CG153" i="1"/>
  <c r="AX161" i="1"/>
  <c r="F221" i="1"/>
  <c r="W193" i="1"/>
  <c r="AO193" i="1"/>
  <c r="F201" i="1"/>
  <c r="AP270" i="1"/>
  <c r="F286" i="1"/>
  <c r="AP307" i="1"/>
  <c r="AQ103" i="1"/>
  <c r="F131" i="1"/>
  <c r="BC270" i="1"/>
  <c r="F293" i="1"/>
  <c r="CJ26" i="1"/>
  <c r="BA33" i="1"/>
  <c r="GM29" i="1"/>
  <c r="GO29" i="1"/>
  <c r="GM108" i="1"/>
  <c r="AF65" i="1"/>
  <c r="S71" i="1"/>
  <c r="AT65" i="1"/>
  <c r="F89" i="1"/>
  <c r="AO103" i="1"/>
  <c r="F125" i="1"/>
  <c r="BY103" i="1"/>
  <c r="CI121" i="1"/>
  <c r="AP121" i="1"/>
  <c r="CZ111" i="1"/>
  <c r="Y111" i="1" s="1"/>
  <c r="CY111" i="1"/>
  <c r="X111" i="1" s="1"/>
  <c r="GM111" i="1" s="1"/>
  <c r="CY156" i="1"/>
  <c r="X156" i="1" s="1"/>
  <c r="AK161" i="1" s="1"/>
  <c r="CZ156" i="1"/>
  <c r="Y156" i="1" s="1"/>
  <c r="AL193" i="1"/>
  <c r="Y197" i="1"/>
  <c r="GM235" i="1"/>
  <c r="AB238" i="1"/>
  <c r="GP235" i="1"/>
  <c r="CD238" i="1" s="1"/>
  <c r="AC197" i="1"/>
  <c r="FR195" i="1"/>
  <c r="BY197" i="1" s="1"/>
  <c r="CP195" i="1"/>
  <c r="O195" i="1" s="1"/>
  <c r="F180" i="1"/>
  <c r="AU153" i="1"/>
  <c r="T193" i="1"/>
  <c r="F218" i="1"/>
  <c r="CG26" i="1"/>
  <c r="AX33" i="1"/>
  <c r="AC33" i="1"/>
  <c r="AQ65" i="1"/>
  <c r="F81" i="1"/>
  <c r="CP67" i="1"/>
  <c r="O67" i="1" s="1"/>
  <c r="AC71" i="1"/>
  <c r="CY69" i="1"/>
  <c r="X69" i="1" s="1"/>
  <c r="AK71" i="1" s="1"/>
  <c r="CZ69" i="1"/>
  <c r="Y69" i="1" s="1"/>
  <c r="AL71" i="1" s="1"/>
  <c r="CP69" i="1"/>
  <c r="O69" i="1" s="1"/>
  <c r="F146" i="1"/>
  <c r="BD103" i="1"/>
  <c r="AD65" i="1"/>
  <c r="Q71" i="1"/>
  <c r="CY108" i="1"/>
  <c r="X108" i="1" s="1"/>
  <c r="GO108" i="1" s="1"/>
  <c r="CZ108" i="1"/>
  <c r="Y108" i="1" s="1"/>
  <c r="CY107" i="1"/>
  <c r="X107" i="1" s="1"/>
  <c r="GO107" i="1" s="1"/>
  <c r="CZ107" i="1"/>
  <c r="Y107" i="1" s="1"/>
  <c r="U121" i="1"/>
  <c r="AH103" i="1"/>
  <c r="AZ161" i="1"/>
  <c r="CI153" i="1"/>
  <c r="CJ103" i="1"/>
  <c r="BA121" i="1"/>
  <c r="AL161" i="1"/>
  <c r="CZ158" i="1"/>
  <c r="Y158" i="1" s="1"/>
  <c r="CY158" i="1"/>
  <c r="X158" i="1" s="1"/>
  <c r="GO158" i="1" s="1"/>
  <c r="CI233" i="1"/>
  <c r="AZ238" i="1"/>
  <c r="F211" i="1"/>
  <c r="R193" i="1"/>
  <c r="F250" i="1"/>
  <c r="Q233" i="1"/>
  <c r="Q307" i="1"/>
  <c r="AO270" i="1"/>
  <c r="F281" i="1"/>
  <c r="F242" i="1"/>
  <c r="AO233" i="1"/>
  <c r="AO307" i="1"/>
  <c r="CP274" i="1"/>
  <c r="O274" i="1" s="1"/>
  <c r="F294" i="1"/>
  <c r="AS270" i="1"/>
  <c r="CP114" i="1"/>
  <c r="O114" i="1" s="1"/>
  <c r="AX197" i="1"/>
  <c r="CG193" i="1"/>
  <c r="AT270" i="1"/>
  <c r="F295" i="1"/>
  <c r="T277" i="1"/>
  <c r="AG270" i="1"/>
  <c r="F220" i="1"/>
  <c r="V193" i="1"/>
  <c r="F261" i="1"/>
  <c r="V307" i="1"/>
  <c r="V233" i="1"/>
  <c r="AZ270" i="1"/>
  <c r="F288" i="1"/>
  <c r="X161" i="1" l="1"/>
  <c r="AK153" i="1"/>
  <c r="AQ22" i="1"/>
  <c r="AQ367" i="1"/>
  <c r="F347" i="1"/>
  <c r="Y33" i="1"/>
  <c r="AL26" i="1"/>
  <c r="X71" i="1"/>
  <c r="AK65" i="1"/>
  <c r="AL65" i="1"/>
  <c r="Y71" i="1"/>
  <c r="V22" i="1"/>
  <c r="F360" i="1"/>
  <c r="V367" i="1"/>
  <c r="AO229" i="1"/>
  <c r="F311" i="1"/>
  <c r="AZ153" i="1"/>
  <c r="F172" i="1"/>
  <c r="R161" i="1"/>
  <c r="AE153" i="1"/>
  <c r="AL270" i="1"/>
  <c r="Y277" i="1"/>
  <c r="AE233" i="1"/>
  <c r="R238" i="1"/>
  <c r="Q153" i="1"/>
  <c r="F173" i="1"/>
  <c r="BA270" i="1"/>
  <c r="F297" i="1"/>
  <c r="AK121" i="1"/>
  <c r="GO31" i="1"/>
  <c r="CC33" i="1" s="1"/>
  <c r="GO111" i="1"/>
  <c r="F265" i="1"/>
  <c r="Y233" i="1"/>
  <c r="Y307" i="1"/>
  <c r="S153" i="1"/>
  <c r="F176" i="1"/>
  <c r="Q229" i="1"/>
  <c r="F319" i="1"/>
  <c r="BA103" i="1"/>
  <c r="F141" i="1"/>
  <c r="AK33" i="1"/>
  <c r="AU238" i="1"/>
  <c r="CD233" i="1"/>
  <c r="AE270" i="1"/>
  <c r="R277" i="1"/>
  <c r="X193" i="1"/>
  <c r="F223" i="1"/>
  <c r="P161" i="1"/>
  <c r="CE161" i="1"/>
  <c r="AC153" i="1"/>
  <c r="CH161" i="1"/>
  <c r="CF161" i="1"/>
  <c r="R33" i="1"/>
  <c r="AE26" i="1"/>
  <c r="F57" i="1"/>
  <c r="W26" i="1"/>
  <c r="BC22" i="1"/>
  <c r="BC367" i="1"/>
  <c r="F353" i="1"/>
  <c r="U26" i="1"/>
  <c r="F55" i="1"/>
  <c r="U337" i="1"/>
  <c r="X277" i="1"/>
  <c r="AK270" i="1"/>
  <c r="S193" i="1"/>
  <c r="F212" i="1"/>
  <c r="V103" i="1"/>
  <c r="F144" i="1"/>
  <c r="GP273" i="1"/>
  <c r="GM273" i="1"/>
  <c r="AB277" i="1"/>
  <c r="AC103" i="1"/>
  <c r="P121" i="1"/>
  <c r="CE121" i="1"/>
  <c r="CF121" i="1"/>
  <c r="CH121" i="1"/>
  <c r="AO337" i="1"/>
  <c r="GO105" i="1"/>
  <c r="GM105" i="1"/>
  <c r="AB121" i="1"/>
  <c r="GM28" i="1"/>
  <c r="CA33" i="1" s="1"/>
  <c r="GM107" i="1"/>
  <c r="BA153" i="1"/>
  <c r="F181" i="1"/>
  <c r="F145" i="1"/>
  <c r="W103" i="1"/>
  <c r="AL153" i="1"/>
  <c r="Y161" i="1"/>
  <c r="T229" i="1"/>
  <c r="F328" i="1"/>
  <c r="BD22" i="1"/>
  <c r="BD367" i="1"/>
  <c r="F362" i="1"/>
  <c r="BB229" i="1"/>
  <c r="F320" i="1"/>
  <c r="F48" i="1"/>
  <c r="S26" i="1"/>
  <c r="GO118" i="1"/>
  <c r="GM118" i="1"/>
  <c r="CH238" i="1"/>
  <c r="AC233" i="1"/>
  <c r="P238" i="1"/>
  <c r="CE238" i="1"/>
  <c r="CF238" i="1"/>
  <c r="AS103" i="1"/>
  <c r="F138" i="1"/>
  <c r="U153" i="1"/>
  <c r="F183" i="1"/>
  <c r="AX103" i="1"/>
  <c r="F128" i="1"/>
  <c r="BA65" i="1"/>
  <c r="F91" i="1"/>
  <c r="T26" i="1"/>
  <c r="F54" i="1"/>
  <c r="T337" i="1"/>
  <c r="AW270" i="1"/>
  <c r="F283" i="1"/>
  <c r="V229" i="1"/>
  <c r="F330" i="1"/>
  <c r="F249" i="1"/>
  <c r="AZ233" i="1"/>
  <c r="AZ307" i="1"/>
  <c r="GM158" i="1"/>
  <c r="U103" i="1"/>
  <c r="F143" i="1"/>
  <c r="CF71" i="1"/>
  <c r="AC65" i="1"/>
  <c r="CE71" i="1"/>
  <c r="P71" i="1"/>
  <c r="CH71" i="1"/>
  <c r="CF33" i="1"/>
  <c r="AC26" i="1"/>
  <c r="CH33" i="1"/>
  <c r="P33" i="1"/>
  <c r="CE33" i="1"/>
  <c r="AB197" i="1"/>
  <c r="GM195" i="1"/>
  <c r="CA197" i="1" s="1"/>
  <c r="AB233" i="1"/>
  <c r="O238" i="1"/>
  <c r="S65" i="1"/>
  <c r="F86" i="1"/>
  <c r="AX153" i="1"/>
  <c r="F168" i="1"/>
  <c r="GM155" i="1"/>
  <c r="AB161" i="1"/>
  <c r="GO155" i="1"/>
  <c r="GO109" i="1"/>
  <c r="Q33" i="1"/>
  <c r="AD26" i="1"/>
  <c r="AZ65" i="1"/>
  <c r="F82" i="1"/>
  <c r="AT229" i="1"/>
  <c r="F325" i="1"/>
  <c r="GO156" i="1"/>
  <c r="GM156" i="1"/>
  <c r="S233" i="1"/>
  <c r="F253" i="1"/>
  <c r="GM117" i="1"/>
  <c r="GO117" i="1"/>
  <c r="GM106" i="1"/>
  <c r="GO106" i="1"/>
  <c r="BB337" i="1"/>
  <c r="AY270" i="1"/>
  <c r="F285" i="1"/>
  <c r="BA307" i="1"/>
  <c r="AF103" i="1"/>
  <c r="S121" i="1"/>
  <c r="AX65" i="1"/>
  <c r="F78" i="1"/>
  <c r="AB26" i="1"/>
  <c r="O33" i="1"/>
  <c r="GO114" i="1"/>
  <c r="GM114" i="1"/>
  <c r="CH197" i="1"/>
  <c r="P197" i="1"/>
  <c r="CE197" i="1"/>
  <c r="CF197" i="1"/>
  <c r="AC193" i="1"/>
  <c r="Y193" i="1"/>
  <c r="F224" i="1"/>
  <c r="CI103" i="1"/>
  <c r="AZ121" i="1"/>
  <c r="BA26" i="1"/>
  <c r="F53" i="1"/>
  <c r="BA337" i="1"/>
  <c r="AE65" i="1"/>
  <c r="R71" i="1"/>
  <c r="V65" i="1"/>
  <c r="F94" i="1"/>
  <c r="F299" i="1"/>
  <c r="U270" i="1"/>
  <c r="U233" i="1"/>
  <c r="F260" i="1"/>
  <c r="U307" i="1"/>
  <c r="T270" i="1"/>
  <c r="F298" i="1"/>
  <c r="AX193" i="1"/>
  <c r="F204" i="1"/>
  <c r="GM274" i="1"/>
  <c r="GP274" i="1"/>
  <c r="F83" i="1"/>
  <c r="Q65" i="1"/>
  <c r="GN69" i="1"/>
  <c r="GM69" i="1"/>
  <c r="GM67" i="1"/>
  <c r="GN67" i="1"/>
  <c r="AB71" i="1"/>
  <c r="AX26" i="1"/>
  <c r="F40" i="1"/>
  <c r="AX337" i="1"/>
  <c r="AP197" i="1"/>
  <c r="BY193" i="1"/>
  <c r="CI197" i="1"/>
  <c r="CA238" i="1"/>
  <c r="AP103" i="1"/>
  <c r="F130" i="1"/>
  <c r="AP229" i="1"/>
  <c r="F316" i="1"/>
  <c r="W233" i="1"/>
  <c r="F262" i="1"/>
  <c r="W307" i="1"/>
  <c r="AV270" i="1"/>
  <c r="F282" i="1"/>
  <c r="BD229" i="1"/>
  <c r="F332" i="1"/>
  <c r="GM68" i="1"/>
  <c r="GN68" i="1"/>
  <c r="CB233" i="1"/>
  <c r="AS238" i="1"/>
  <c r="AQ229" i="1"/>
  <c r="F317" i="1"/>
  <c r="AX270" i="1"/>
  <c r="F284" i="1"/>
  <c r="AF270" i="1"/>
  <c r="S277" i="1"/>
  <c r="S307" i="1" s="1"/>
  <c r="F245" i="1"/>
  <c r="AX307" i="1"/>
  <c r="AX233" i="1"/>
  <c r="AE103" i="1"/>
  <c r="R121" i="1"/>
  <c r="AL121" i="1"/>
  <c r="Q103" i="1"/>
  <c r="F133" i="1"/>
  <c r="X233" i="1"/>
  <c r="F264" i="1"/>
  <c r="X307" i="1"/>
  <c r="Q270" i="1"/>
  <c r="F289" i="1"/>
  <c r="V153" i="1"/>
  <c r="F184" i="1"/>
  <c r="S229" i="1" l="1"/>
  <c r="F322" i="1"/>
  <c r="CC26" i="1"/>
  <c r="AT33" i="1"/>
  <c r="AB65" i="1"/>
  <c r="O71" i="1"/>
  <c r="R65" i="1"/>
  <c r="F85" i="1"/>
  <c r="CF233" i="1"/>
  <c r="AW238" i="1"/>
  <c r="AY238" i="1"/>
  <c r="CH233" i="1"/>
  <c r="CA26" i="1"/>
  <c r="AR33" i="1"/>
  <c r="AO22" i="1"/>
  <c r="F341" i="1"/>
  <c r="AO367" i="1"/>
  <c r="P103" i="1"/>
  <c r="F124" i="1"/>
  <c r="CD277" i="1"/>
  <c r="AU233" i="1"/>
  <c r="F257" i="1"/>
  <c r="F334" i="1"/>
  <c r="Y229" i="1"/>
  <c r="Y270" i="1"/>
  <c r="F304" i="1"/>
  <c r="V18" i="1"/>
  <c r="F390" i="1"/>
  <c r="Y26" i="1"/>
  <c r="F60" i="1"/>
  <c r="R153" i="1"/>
  <c r="F175" i="1"/>
  <c r="Y65" i="1"/>
  <c r="F98" i="1"/>
  <c r="CA233" i="1"/>
  <c r="AR238" i="1"/>
  <c r="AX22" i="1"/>
  <c r="F344" i="1"/>
  <c r="AX367" i="1"/>
  <c r="F329" i="1"/>
  <c r="U229" i="1"/>
  <c r="AZ103" i="1"/>
  <c r="F132" i="1"/>
  <c r="AY197" i="1"/>
  <c r="CH193" i="1"/>
  <c r="CA161" i="1"/>
  <c r="CE65" i="1"/>
  <c r="AV71" i="1"/>
  <c r="AL103" i="1"/>
  <c r="Y121" i="1"/>
  <c r="Y337" i="1" s="1"/>
  <c r="AZ197" i="1"/>
  <c r="CI193" i="1"/>
  <c r="CA71" i="1"/>
  <c r="BA22" i="1"/>
  <c r="F357" i="1"/>
  <c r="BA367" i="1"/>
  <c r="CF193" i="1"/>
  <c r="AW197" i="1"/>
  <c r="BA229" i="1"/>
  <c r="F327" i="1"/>
  <c r="O233" i="1"/>
  <c r="F240" i="1"/>
  <c r="AV33" i="1"/>
  <c r="CE26" i="1"/>
  <c r="CF26" i="1"/>
  <c r="AW33" i="1"/>
  <c r="T22" i="1"/>
  <c r="T367" i="1"/>
  <c r="F358" i="1"/>
  <c r="CE233" i="1"/>
  <c r="AV238" i="1"/>
  <c r="BD18" i="1"/>
  <c r="F392" i="1"/>
  <c r="Y153" i="1"/>
  <c r="F188" i="1"/>
  <c r="AB103" i="1"/>
  <c r="O121" i="1"/>
  <c r="CH103" i="1"/>
  <c r="AY121" i="1"/>
  <c r="R26" i="1"/>
  <c r="F47" i="1"/>
  <c r="AV161" i="1"/>
  <c r="CE153" i="1"/>
  <c r="R270" i="1"/>
  <c r="F291" i="1"/>
  <c r="AK26" i="1"/>
  <c r="X33" i="1"/>
  <c r="AK103" i="1"/>
  <c r="X121" i="1"/>
  <c r="X153" i="1"/>
  <c r="F187" i="1"/>
  <c r="S270" i="1"/>
  <c r="F292" i="1"/>
  <c r="AP193" i="1"/>
  <c r="F206" i="1"/>
  <c r="AP337" i="1"/>
  <c r="P193" i="1"/>
  <c r="F200" i="1"/>
  <c r="F35" i="1"/>
  <c r="O26" i="1"/>
  <c r="S103" i="1"/>
  <c r="F136" i="1"/>
  <c r="AB153" i="1"/>
  <c r="O161" i="1"/>
  <c r="AR197" i="1"/>
  <c r="CA193" i="1"/>
  <c r="CH26" i="1"/>
  <c r="AY33" i="1"/>
  <c r="P65" i="1"/>
  <c r="F74" i="1"/>
  <c r="S337" i="1"/>
  <c r="CC121" i="1"/>
  <c r="CE103" i="1"/>
  <c r="AV121" i="1"/>
  <c r="CA277" i="1"/>
  <c r="U22" i="1"/>
  <c r="U367" i="1"/>
  <c r="F359" i="1"/>
  <c r="BC18" i="1"/>
  <c r="F383" i="1"/>
  <c r="CH153" i="1"/>
  <c r="AY161" i="1"/>
  <c r="X229" i="1"/>
  <c r="F333" i="1"/>
  <c r="CB71" i="1"/>
  <c r="BB22" i="1"/>
  <c r="F350" i="1"/>
  <c r="BB367" i="1"/>
  <c r="AZ337" i="1"/>
  <c r="Q26" i="1"/>
  <c r="F45" i="1"/>
  <c r="Q337" i="1"/>
  <c r="AB193" i="1"/>
  <c r="O197" i="1"/>
  <c r="AX229" i="1"/>
  <c r="F314" i="1"/>
  <c r="AS233" i="1"/>
  <c r="F255" i="1"/>
  <c r="AS307" i="1"/>
  <c r="W229" i="1"/>
  <c r="F331" i="1"/>
  <c r="F135" i="1"/>
  <c r="R103" i="1"/>
  <c r="AV197" i="1"/>
  <c r="CE193" i="1"/>
  <c r="CC161" i="1"/>
  <c r="P26" i="1"/>
  <c r="F36" i="1"/>
  <c r="CH65" i="1"/>
  <c r="AY71" i="1"/>
  <c r="AW71" i="1"/>
  <c r="CF65" i="1"/>
  <c r="AZ229" i="1"/>
  <c r="F318" i="1"/>
  <c r="F241" i="1"/>
  <c r="P233" i="1"/>
  <c r="P307" i="1"/>
  <c r="P337" i="1" s="1"/>
  <c r="CA121" i="1"/>
  <c r="AW121" i="1"/>
  <c r="CF103" i="1"/>
  <c r="AB270" i="1"/>
  <c r="O277" i="1"/>
  <c r="X270" i="1"/>
  <c r="F303" i="1"/>
  <c r="W337" i="1"/>
  <c r="CF153" i="1"/>
  <c r="AW161" i="1"/>
  <c r="P153" i="1"/>
  <c r="F164" i="1"/>
  <c r="R233" i="1"/>
  <c r="F252" i="1"/>
  <c r="R307" i="1"/>
  <c r="F97" i="1"/>
  <c r="X65" i="1"/>
  <c r="AQ18" i="1"/>
  <c r="F377" i="1"/>
  <c r="Y22" i="1" l="1"/>
  <c r="F364" i="1"/>
  <c r="Y367" i="1"/>
  <c r="P22" i="1"/>
  <c r="F340" i="1"/>
  <c r="P367" i="1"/>
  <c r="O270" i="1"/>
  <c r="F279" i="1"/>
  <c r="F324" i="1"/>
  <c r="AS229" i="1"/>
  <c r="S22" i="1"/>
  <c r="F352" i="1"/>
  <c r="J16" i="2" s="1"/>
  <c r="J18" i="2" s="1"/>
  <c r="S367" i="1"/>
  <c r="O103" i="1"/>
  <c r="F123" i="1"/>
  <c r="AR161" i="1"/>
  <c r="AR337" i="1" s="1"/>
  <c r="CA153" i="1"/>
  <c r="CC153" i="1"/>
  <c r="AT161" i="1"/>
  <c r="CA65" i="1"/>
  <c r="AR71" i="1"/>
  <c r="AY233" i="1"/>
  <c r="F246" i="1"/>
  <c r="AY307" i="1"/>
  <c r="AY337" i="1" s="1"/>
  <c r="AZ22" i="1"/>
  <c r="F348" i="1"/>
  <c r="AZ367" i="1"/>
  <c r="AS71" i="1"/>
  <c r="CB65" i="1"/>
  <c r="U18" i="1"/>
  <c r="F389" i="1"/>
  <c r="AR193" i="1"/>
  <c r="F225" i="1"/>
  <c r="AV153" i="1"/>
  <c r="F166" i="1"/>
  <c r="AY103" i="1"/>
  <c r="F129" i="1"/>
  <c r="AV233" i="1"/>
  <c r="F243" i="1"/>
  <c r="AV307" i="1"/>
  <c r="AV337" i="1" s="1"/>
  <c r="AV26" i="1"/>
  <c r="F38" i="1"/>
  <c r="BA18" i="1"/>
  <c r="F387" i="1"/>
  <c r="AV65" i="1"/>
  <c r="F76" i="1"/>
  <c r="AY193" i="1"/>
  <c r="F205" i="1"/>
  <c r="AR233" i="1"/>
  <c r="F266" i="1"/>
  <c r="AR307" i="1"/>
  <c r="AR26" i="1"/>
  <c r="F61" i="1"/>
  <c r="AW233" i="1"/>
  <c r="AW307" i="1"/>
  <c r="F244" i="1"/>
  <c r="O65" i="1"/>
  <c r="F73" i="1"/>
  <c r="CA103" i="1"/>
  <c r="AR121" i="1"/>
  <c r="AY65" i="1"/>
  <c r="F79" i="1"/>
  <c r="CA270" i="1"/>
  <c r="AR277" i="1"/>
  <c r="AP22" i="1"/>
  <c r="AP367" i="1"/>
  <c r="F346" i="1"/>
  <c r="G16" i="2" s="1"/>
  <c r="G18" i="2" s="1"/>
  <c r="O307" i="1"/>
  <c r="AW193" i="1"/>
  <c r="F203" i="1"/>
  <c r="Y103" i="1"/>
  <c r="F148" i="1"/>
  <c r="CD270" i="1"/>
  <c r="AU277" i="1"/>
  <c r="AT26" i="1"/>
  <c r="F51" i="1"/>
  <c r="W22" i="1"/>
  <c r="F361" i="1"/>
  <c r="W367" i="1"/>
  <c r="P229" i="1"/>
  <c r="F310" i="1"/>
  <c r="O193" i="1"/>
  <c r="F199" i="1"/>
  <c r="AY153" i="1"/>
  <c r="F169" i="1"/>
  <c r="F126" i="1"/>
  <c r="AV103" i="1"/>
  <c r="X26" i="1"/>
  <c r="F59" i="1"/>
  <c r="X337" i="1"/>
  <c r="T18" i="1"/>
  <c r="F388" i="1"/>
  <c r="R229" i="1"/>
  <c r="F321" i="1"/>
  <c r="AW153" i="1"/>
  <c r="F167" i="1"/>
  <c r="AW103" i="1"/>
  <c r="F127" i="1"/>
  <c r="F77" i="1"/>
  <c r="AW65" i="1"/>
  <c r="AV193" i="1"/>
  <c r="F202" i="1"/>
  <c r="Q22" i="1"/>
  <c r="F349" i="1"/>
  <c r="Q367" i="1"/>
  <c r="BB18" i="1"/>
  <c r="F380" i="1"/>
  <c r="CC103" i="1"/>
  <c r="AT121" i="1"/>
  <c r="AT337" i="1" s="1"/>
  <c r="AY26" i="1"/>
  <c r="F41" i="1"/>
  <c r="O153" i="1"/>
  <c r="F163" i="1"/>
  <c r="O337" i="1"/>
  <c r="X103" i="1"/>
  <c r="F147" i="1"/>
  <c r="R337" i="1"/>
  <c r="F39" i="1"/>
  <c r="AW26" i="1"/>
  <c r="AW337" i="1"/>
  <c r="AZ193" i="1"/>
  <c r="F208" i="1"/>
  <c r="AX18" i="1"/>
  <c r="F374" i="1"/>
  <c r="AO18" i="1"/>
  <c r="F371" i="1"/>
  <c r="AR22" i="1" l="1"/>
  <c r="F365" i="1"/>
  <c r="AR367" i="1"/>
  <c r="AY22" i="1"/>
  <c r="AY367" i="1"/>
  <c r="F345" i="1"/>
  <c r="AV22" i="1"/>
  <c r="AV367" i="1"/>
  <c r="F342" i="1"/>
  <c r="AT22" i="1"/>
  <c r="F355" i="1"/>
  <c r="F16" i="2" s="1"/>
  <c r="F18" i="2" s="1"/>
  <c r="AT367" i="1"/>
  <c r="AZ18" i="1"/>
  <c r="F378" i="1"/>
  <c r="AT153" i="1"/>
  <c r="F179" i="1"/>
  <c r="Y18" i="1"/>
  <c r="F394" i="1"/>
  <c r="AW22" i="1"/>
  <c r="F343" i="1"/>
  <c r="AW367" i="1"/>
  <c r="Q18" i="1"/>
  <c r="F379" i="1"/>
  <c r="AU270" i="1"/>
  <c r="F296" i="1"/>
  <c r="AU307" i="1"/>
  <c r="AV229" i="1"/>
  <c r="F312" i="1"/>
  <c r="AY229" i="1"/>
  <c r="F315" i="1"/>
  <c r="O22" i="1"/>
  <c r="F339" i="1"/>
  <c r="O367" i="1"/>
  <c r="W18" i="1"/>
  <c r="F391" i="1"/>
  <c r="O229" i="1"/>
  <c r="F309" i="1"/>
  <c r="AR270" i="1"/>
  <c r="F305" i="1"/>
  <c r="AR103" i="1"/>
  <c r="F149" i="1"/>
  <c r="P18" i="1"/>
  <c r="F370" i="1"/>
  <c r="AT103" i="1"/>
  <c r="F139" i="1"/>
  <c r="AP18" i="1"/>
  <c r="F376" i="1"/>
  <c r="F398" i="1" s="1"/>
  <c r="AR229" i="1"/>
  <c r="F335" i="1"/>
  <c r="AS65" i="1"/>
  <c r="F88" i="1"/>
  <c r="AS337" i="1"/>
  <c r="AR153" i="1"/>
  <c r="F189" i="1"/>
  <c r="R22" i="1"/>
  <c r="F351" i="1"/>
  <c r="R367" i="1"/>
  <c r="X22" i="1"/>
  <c r="X367" i="1"/>
  <c r="F363" i="1"/>
  <c r="AW229" i="1"/>
  <c r="F313" i="1"/>
  <c r="AR65" i="1"/>
  <c r="F99" i="1"/>
  <c r="S18" i="1"/>
  <c r="F382" i="1"/>
  <c r="AT18" i="1" l="1"/>
  <c r="F385" i="1"/>
  <c r="AR18" i="1"/>
  <c r="F395" i="1"/>
  <c r="AU229" i="1"/>
  <c r="F326" i="1"/>
  <c r="F399" i="1" s="1"/>
  <c r="AU337" i="1"/>
  <c r="AS22" i="1"/>
  <c r="F354" i="1"/>
  <c r="E16" i="2" s="1"/>
  <c r="AS367" i="1"/>
  <c r="AV18" i="1"/>
  <c r="F372" i="1"/>
  <c r="X18" i="1"/>
  <c r="F393" i="1"/>
  <c r="R18" i="1"/>
  <c r="F381" i="1"/>
  <c r="O18" i="1"/>
  <c r="F369" i="1"/>
  <c r="AW18" i="1"/>
  <c r="F373" i="1"/>
  <c r="AY18" i="1"/>
  <c r="F375" i="1"/>
  <c r="AU22" i="1" l="1"/>
  <c r="F356" i="1"/>
  <c r="H16" i="2" s="1"/>
  <c r="H18" i="2" s="1"/>
  <c r="AU367" i="1"/>
  <c r="AS18" i="1"/>
  <c r="F384" i="1"/>
  <c r="F397" i="1" s="1"/>
  <c r="E18" i="2"/>
  <c r="I16" i="2"/>
  <c r="I18" i="2" s="1"/>
  <c r="AU18" i="1" l="1"/>
  <c r="F386" i="1"/>
  <c r="F401" i="1" l="1"/>
  <c r="F400" i="1"/>
  <c r="F396" i="1" s="1"/>
</calcChain>
</file>

<file path=xl/sharedStrings.xml><?xml version="1.0" encoding="utf-8"?>
<sst xmlns="http://schemas.openxmlformats.org/spreadsheetml/2006/main" count="3899" uniqueCount="402">
  <si>
    <t>Smeta.RU  (495) 974-1589</t>
  </si>
  <si>
    <t>_PS_</t>
  </si>
  <si>
    <t>Smeta.RU</t>
  </si>
  <si>
    <t/>
  </si>
  <si>
    <t>Замена вводной ячейки СП-20 кВ на ячейку типа Unisec производства АББ c вводным силовым выключателем</t>
  </si>
  <si>
    <t>101-587/19-2-ЭС, И-17-00-118536/102,  13/15-ЭС-02, Программа проведения пусконаладочных работ  "Реконструкция РП-3115"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</si>
  <si>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</si>
  <si>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</si>
  <si>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</si>
  <si>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</si>
  <si>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</si>
  <si>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</si>
  <si>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</si>
  <si>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</si>
  <si>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</si>
  <si>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</si>
  <si>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</si>
  <si>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</si>
  <si>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4.8-61-1</t>
  </si>
  <si>
    <t>Камеры сборные распределительных устройств серии КСО, камера с масляным выключателем</t>
  </si>
  <si>
    <t>1  ШТ.</t>
  </si>
  <si>
    <t>ТСН-2001.4. Доп. 1-42. Сб. 8, т. 61, поз. 1</t>
  </si>
  <si>
    <t>)*0</t>
  </si>
  <si>
    <t>)*1,2)*0,5</t>
  </si>
  <si>
    <t>Монтаж оборудования</t>
  </si>
  <si>
    <t>ТСН-2001.4-8. 8-28...8-72</t>
  </si>
  <si>
    <t>ТСН-2001.4-8-2</t>
  </si>
  <si>
    <t>Поправка: ТСН-2001.4. О.П. тб1. п.3  Поправка: ТСН-2001.4. О.П. п.6.1.1.1</t>
  </si>
  <si>
    <t>2</t>
  </si>
  <si>
    <t>4.8-187-10</t>
  </si>
  <si>
    <t>Проводник заземляющий из медного изолированного провода сечением 25 мм2 открыто по строительным основаниям (Демонтаж заземления сущ. ячеек для соединения шин новых ячеек)</t>
  </si>
  <si>
    <t>100 м</t>
  </si>
  <si>
    <t>ТСН-2001.4. Доп. 1-42. Сб. 8, т. 187, поз. 10</t>
  </si>
  <si>
    <t>)*1,15)*1,2)*0,3</t>
  </si>
  <si>
    <t>ТСН-2001.4-8. 8-185...8-187</t>
  </si>
  <si>
    <t>ТСН-2001.4-8-17</t>
  </si>
  <si>
    <t>Поправка: ТСН-2001.4. О.П. тб1. п.2  Поправка: ТСН-2001.4. О.П. тб1. п.3  Поправка: ТСН-2001.4. О.П. п.6.1.1.3</t>
  </si>
  <si>
    <t>3</t>
  </si>
  <si>
    <t>4.8-280-2</t>
  </si>
  <si>
    <t>Прокладка пластикового кабель-канала по бетонному основанию (Демонтаж пластиковых коробов для перекладки)</t>
  </si>
  <si>
    <t>ТСН-2001.4. Доп. 1-42. Сб. 8, т. 280, поз. 2</t>
  </si>
  <si>
    <t>)*1,15)*1,2)*0,4</t>
  </si>
  <si>
    <t>ТСН-2001.4-8. 8-280, 8-281</t>
  </si>
  <si>
    <t>ТСН-2001.4-8-20</t>
  </si>
  <si>
    <t>Поправка: ТСН-2001.4. О.П. тб1. п.2  Поправка: ТСН-2001.4. О.П. тб1. п.3  Поправка: ТСН-2001.4. О.П. п.6.1.1.2</t>
  </si>
  <si>
    <t>4</t>
  </si>
  <si>
    <t>4.8-162-1</t>
  </si>
  <si>
    <t>Провода и кабели в коробах, провод, сечением до 6 мм2 (Демонтаж ВВГнг-1 3х2,5 для перекладки к новым ячейкам)</t>
  </si>
  <si>
    <t>ТСН-2001.4. Доп. 1-42. Сб. 8, т. 162, поз. 1</t>
  </si>
  <si>
    <t>)*1,2)*1,15)*0,3</t>
  </si>
  <si>
    <t>ТСН-2001.4-8. 8-155...8-184</t>
  </si>
  <si>
    <t>ТСН-2001.4-8-16</t>
  </si>
  <si>
    <t>Поправка: ТСН-2001.4. О.П. тб1. п.3  Поправка: ТСН-2001.4. О.П. тб1. п.2  Поправка: ТСН-2001.4. О.П. п.6.1.1.3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</si>
  <si>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</si>
  <si>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</si>
  <si>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</si>
  <si>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</si>
  <si>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</si>
  <si>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</si>
  <si>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</si>
  <si>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</si>
  <si>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</si>
  <si>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</si>
  <si>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</si>
  <si>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</si>
  <si>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</si>
  <si>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</si>
  <si>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</si>
  <si>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</si>
  <si>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</si>
  <si>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</si>
  <si>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</si>
  <si>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</si>
  <si>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</si>
  <si>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</si>
  <si>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</si>
  <si>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</si>
  <si>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</si>
  <si>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</si>
  <si>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</si>
  <si>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</si>
  <si>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</si>
  <si>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</si>
  <si>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</si>
  <si>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</si>
  <si>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</si>
  <si>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</si>
  <si>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</si>
  <si>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</si>
  <si>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</si>
  <si>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</si>
  <si>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</si>
  <si>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</si>
  <si>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</si>
  <si>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</si>
  <si>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</si>
  <si>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</si>
  <si>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</si>
  <si>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</si>
  <si>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</si>
  <si>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</si>
  <si>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</si>
  <si>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</si>
  <si>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</si>
  <si>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</si>
  <si>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</si>
  <si>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</si>
  <si>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</si>
  <si>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5</t>
  </si>
  <si>
    <t>3.9-20-1</t>
  </si>
  <si>
    <t>Монтаж площадок с настилом и ограждением из листовой, рифленой, просечной и круглой стали (Демонтаж сущ. щитов для обрезки)</t>
  </si>
  <si>
    <t>1 т конструкций</t>
  </si>
  <si>
    <t>ТСН-2001.3 Доп. 53, Сб. 9, т. 20, поз. 1</t>
  </si>
  <si>
    <t>Поправка: ТСН-2001.6. О.П. п.23.6  Наименование: Демонтаж. Металлических конструкций (к=0,6 к стоимости вспомогательных материалов)</t>
  </si>
  <si>
    <t>)*0,6</t>
  </si>
  <si>
    <t>ТСН-2001.3-9. 9-1...9-72</t>
  </si>
  <si>
    <t>ТСН-2001.3-9-1</t>
  </si>
  <si>
    <t>Поправка: ТСН-2001.6. О.П. п.23.6</t>
  </si>
  <si>
    <t>6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</si>
  <si>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</si>
  <si>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</si>
  <si>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</si>
  <si>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</si>
  <si>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7</t>
  </si>
  <si>
    <t>Монтаж площадок с настилом и ограждением из листовой, рифленой, просечной и круглой стали</t>
  </si>
  <si>
    <t>Монтажные работы</t>
  </si>
  <si>
    <t>8</t>
  </si>
  <si>
    <t>)*1,2</t>
  </si>
  <si>
    <t>Поправка: ТСН-2001.4. О.П. тб1. п.3</t>
  </si>
  <si>
    <t>9</t>
  </si>
  <si>
    <t>4.8-34-2</t>
  </si>
  <si>
    <t>Трансформаторы тока, трансформатор, напряжение до 20 кВ</t>
  </si>
  <si>
    <t>ТСН-2001.4. Доп. 1-42. Сб. 8, т. 34, поз. 2</t>
  </si>
  <si>
    <t>10</t>
  </si>
  <si>
    <t>Прокладка пластикового кабель-канала по бетонному основанию</t>
  </si>
  <si>
    <t>)*1,15)*1,2</t>
  </si>
  <si>
    <t>Поправка: ТСН-2001.4. О.П. тб1. п.2  Поправка: ТСН-2001.4. О.П. тб1. п.3</t>
  </si>
  <si>
    <t>11</t>
  </si>
  <si>
    <t>Провода и кабели в коробах, провод, сечением до 6 мм2</t>
  </si>
  <si>
    <t>)*1,2)*1,15</t>
  </si>
  <si>
    <t>Поправка: ТСН-2001.4. О.П. тб1. п.3  Поправка: ТСН-2001.4. О.П. тб1. п.2</t>
  </si>
  <si>
    <t>12</t>
  </si>
  <si>
    <t>1.23-8-286</t>
  </si>
  <si>
    <t>Кабели силовые с медными жилами, напряжение 1000 В, марка ВВГнг(А), число жил и сечение 3х2,5 мм2</t>
  </si>
  <si>
    <t>км</t>
  </si>
  <si>
    <t>ТСН-2001.1 Доп. 46, Р. 23, о. 8, поз. 286</t>
  </si>
  <si>
    <t>Материалы монтажные</t>
  </si>
  <si>
    <t>ТСН-2001.1 Материалы монтажные</t>
  </si>
  <si>
    <t>ТСН-2001.1-2</t>
  </si>
  <si>
    <t>13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</si>
  <si>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</si>
  <si>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 (кабели управления, сигнализации, измерения)</t>
  </si>
  <si>
    <t>100 М КАБЕЛЯ</t>
  </si>
  <si>
    <t>ТСН-2001.4. Доп. 1-42. Сб. 8, т. 79, поз. 10</t>
  </si>
  <si>
    <t>ТСН-2001.4-8. 8-73...8-80</t>
  </si>
  <si>
    <t>ТСН-2001.4-8-3</t>
  </si>
  <si>
    <t>14</t>
  </si>
  <si>
    <t>1.23-1-278</t>
  </si>
  <si>
    <t>Кабели контрольные с медными жилами экранированные, марка КВВГЭнг(А), число жил и сечение 4х1,5 мм2</t>
  </si>
  <si>
    <t>ТСН-2001.1 Доп. 46, Р. 23, о. 1, поз. 278</t>
  </si>
  <si>
    <t>15</t>
  </si>
  <si>
    <t>1.23-1-280</t>
  </si>
  <si>
    <t>Кабели контрольные с медными жилами экранированные, марка КВВГЭнг(А), число жил и сечение 7х1,5 мм2</t>
  </si>
  <si>
    <t>ТСН-2001.1 Доп. 46, Р. 23, о. 1, поз. 280</t>
  </si>
  <si>
    <t>16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</si>
  <si>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</si>
  <si>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</si>
  <si>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</si>
  <si>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</si>
  <si>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ТСН-2001.4-8. 8-188...8-272</t>
  </si>
  <si>
    <t>ТСН-2001.4-8-18</t>
  </si>
  <si>
    <t>17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</si>
  <si>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</si>
  <si>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</si>
  <si>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</si>
  <si>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18</t>
  </si>
  <si>
    <t>Данные поставщика</t>
  </si>
  <si>
    <t>Кронштейн крепления полосы заземления КО-284.01.00.000</t>
  </si>
  <si>
    <t>ШТ</t>
  </si>
  <si>
    <t>Материалы</t>
  </si>
  <si>
    <t>Материалы, изделия и конструкции</t>
  </si>
  <si>
    <t>[100 / 1,2 /  6,82] +  2% Заг.скл</t>
  </si>
  <si>
    <t>0</t>
  </si>
  <si>
    <t>19</t>
  </si>
  <si>
    <t>Проводник заземляющий из медного изолированного провода сечением 25 мм2 открыто по строительным основаниям</t>
  </si>
  <si>
    <t>20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</si>
  <si>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</si>
  <si>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</si>
  <si>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</si>
  <si>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21</t>
  </si>
  <si>
    <t>1.21-5-738</t>
  </si>
  <si>
    <t>Наконечники кабельные медные под опрессовку луженые, тип 25-8-8-М УХЛ3</t>
  </si>
  <si>
    <t>шт.</t>
  </si>
  <si>
    <t>ТСН-2001.1. Доп. 1-42. Р. 21, о. 5, поз. 738</t>
  </si>
  <si>
    <t>22</t>
  </si>
  <si>
    <t>Клемма заземления НВО.00.001.20</t>
  </si>
  <si>
    <t>Монтажные работы (телемеханика)</t>
  </si>
  <si>
    <t>23</t>
  </si>
  <si>
    <t>4.8-168-1</t>
  </si>
  <si>
    <t>Провода и кабели по стальным конструкциям и панелям, провод, сечением до 16 мм2 (Демонтаж кабеля КИПЭВнг(А)-LS 4х2х0,6 для перезаводки)</t>
  </si>
  <si>
    <t>100 М ТРАССЫ</t>
  </si>
  <si>
    <t>ТСН-2001.4. Доп. 1-42. Сб. 8, т. 168, поз. 1</t>
  </si>
  <si>
    <t>)*1,2)*1,15)*0,4</t>
  </si>
  <si>
    <t>Поправка: ТСН-2001.4. О.П. тб1. п.3  Поправка: ТСН-2001.4. О.П. тб1. п.2  Поправка: ТСН-2001.4. О.П. п.6.1.1.2</t>
  </si>
  <si>
    <t>24</t>
  </si>
  <si>
    <t>Провода и кабели по стальным конструкциям и панелям, провод, сечением до 16 мм2 (Монтаж демонтированного кабеля КИПЭВнг(А)-LS 4х2х0,6)</t>
  </si>
  <si>
    <t>25</t>
  </si>
  <si>
    <t>Провода и кабели по стальным конструкциям и панелям, провод, сечением до 16 мм2 (Монтаж нового кабеля КИПЭВнг(А)-LS 4х2х0,6)</t>
  </si>
  <si>
    <t>26</t>
  </si>
  <si>
    <t>Кабель КИПЭВнг(А)-LS 4х2х0,6</t>
  </si>
  <si>
    <t>м</t>
  </si>
  <si>
    <t>[253,51 / 1,2 /  6,82] +  2% Заг.скл</t>
  </si>
  <si>
    <t>27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</si>
  <si>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</si>
  <si>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</si>
  <si>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4.8-241-9</t>
  </si>
  <si>
    <t>Оборудование</t>
  </si>
  <si>
    <t>28</t>
  </si>
  <si>
    <t>Ячейка UniSec 20 кВ с комбинированным выключателем типа HySec, трансформаторами тока ТШ-ЭК, ТТНП Kolma 06D2, РЗА типа БЭМП-РУ, счетчик Меркурий, модуль телемеханики</t>
  </si>
  <si>
    <t>компл.</t>
  </si>
  <si>
    <t>Сметная стоимость оборудования</t>
  </si>
  <si>
    <t>ТСН-2001.13-1.</t>
  </si>
  <si>
    <t>ТСН-2001.13-1-1</t>
  </si>
  <si>
    <t>[1 266 987,5 /  4,33] +  3% Трансп</t>
  </si>
  <si>
    <t>Пусконаладочные работы</t>
  </si>
  <si>
    <t>Новый подраздел</t>
  </si>
  <si>
    <t>Ячейка  20 кВ</t>
  </si>
  <si>
    <t>29</t>
  </si>
  <si>
    <t>5.10-33-1</t>
  </si>
  <si>
    <t>Камера (ячейка) в РП или РТП</t>
  </si>
  <si>
    <t>1 КАМЕРА</t>
  </si>
  <si>
    <t>ТСН-2001.5. Доп. 1-42. Сб. 10, т. 33, поз. 1</t>
  </si>
  <si>
    <t>)*0,8</t>
  </si>
  <si>
    <t>ТСН-2001.5-10. 10-4...10-44</t>
  </si>
  <si>
    <t>ТСН-2001.5-10-1</t>
  </si>
  <si>
    <t>Поправка: ТСН-2001.5. р2. п.2.5</t>
  </si>
  <si>
    <t>30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</si>
  <si>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</si>
  <si>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</si>
  <si>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</si>
  <si>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</si>
  <si>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</si>
  <si>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</si>
  <si>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</si>
  <si>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Телемеханика</t>
  </si>
  <si>
    <t>31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</si>
  <si>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</si>
  <si>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</si>
  <si>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</si>
  <si>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</si>
  <si>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Поправка: ТСН-2001.5. р2. тб1. п. 5  Наименование: В электроустановках, находящихся под напряжением: с оформлением наряда-допуска</t>
  </si>
  <si>
    <t>)*1,255*0,8</t>
  </si>
  <si>
    <t>ТСН-2001.5-2. 2-1...2-32</t>
  </si>
  <si>
    <t>ТСН-2001.5-2-1</t>
  </si>
  <si>
    <t>Поправка: ТСН-2001.5. р2. тб1. п. 5, ТСН-2001,5-1 ТЧ п.7, МДС 81-35.2004 п.4.102 Затраты на проведение пусконаладочных работ в "холостую" ПЗ=0,8</t>
  </si>
  <si>
    <t>32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</si>
  <si>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</si>
  <si>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</si>
  <si>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</si>
  <si>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</si>
  <si>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33</t>
  </si>
  <si>
    <t>5.2-21-1</t>
  </si>
  <si>
    <t>1 комплекс систем</t>
  </si>
  <si>
    <t>ТСН-2001.5. Доп. 1-42. Сб. 2, т. 21, поз. 1</t>
  </si>
  <si>
    <t>34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</si>
  <si>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</si>
  <si>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</si>
  <si>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</si>
  <si>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</si>
  <si>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</si>
  <si>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</si>
  <si>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</si>
  <si>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</si>
  <si>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</si>
  <si>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</si>
  <si>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</si>
  <si>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</si>
  <si>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</si>
  <si>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</si>
  <si>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</si>
  <si>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</si>
  <si>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</si>
  <si>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</si>
  <si>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</si>
  <si>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</si>
  <si>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</si>
  <si>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</si>
  <si>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</si>
  <si>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</si>
  <si>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</si>
  <si>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</si>
  <si>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</si>
  <si>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53. п.1-3-38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</si>
  <si>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</si>
  <si>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</si>
  <si>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</si>
  <si>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</si>
  <si>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9999990007</t>
  </si>
  <si>
    <t>Стоимость прочих машин (ЭСН)</t>
  </si>
  <si>
    <t>руб.</t>
  </si>
  <si>
    <t>1.1-1-1566</t>
  </si>
  <si>
    <t>ТСН-2001.1. Доп. 1-42. Р. 1, о. 1, поз. 1566</t>
  </si>
  <si>
    <t>Электроды, тип Э-42, 46, 50, диаметр 4 - 6 мм</t>
  </si>
  <si>
    <t>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</si>
  <si>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</si>
  <si>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</si>
  <si>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</si>
  <si>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9999990006</t>
  </si>
  <si>
    <t>Стоимость прочих материалов (ЭСН)</t>
  </si>
  <si>
    <t>2.1-30-19</t>
  </si>
  <si>
    <t>ТСН-2001.2. Доп. 1-42, п. 1-30-19 (305001)</t>
  </si>
  <si>
    <t>Машины шлифовальные электрические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</si>
  <si>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</si>
  <si>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</si>
  <si>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</si>
  <si>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</si>
  <si>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</si>
  <si>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</si>
  <si>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</si>
  <si>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</si>
  <si>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</si>
  <si>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</si>
  <si>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</si>
  <si>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</si>
  <si>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п.6.1.1.1  Наименование: 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</si>
  <si>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п.6.1.1.3  Наименование: Демонтаж оборудования, предназначенного в лом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</si>
  <si>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п.6.1.1.2  Наименование: Демонтаж оборудования, предназначенного для дальнейшего использования, без консервации и упаковки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</si>
  <si>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п.6.1.1.3  Наименование: Демонтаж оборудования, предназначенного в лом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</si>
  <si>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</si>
  <si>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</si>
  <si>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</si>
  <si>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п.6.1.1.2  Наименование: Демонтаж оборудования, предназначенного для дальнейшего использования, без консервации и упаковки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</si>
  <si>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</si>
  <si>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</si>
  <si>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</si>
  <si>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</si>
  <si>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</si>
  <si>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</si>
  <si>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</si>
  <si>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</si>
  <si>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</si>
  <si>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</si>
  <si>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</si>
  <si>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</si>
  <si>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</si>
  <si>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</si>
  <si>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</si>
  <si>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</si>
  <si>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</si>
  <si>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</si>
  <si>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</si>
  <si>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</si>
  <si>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</si>
  <si>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</si>
  <si>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</si>
  <si>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</si>
  <si>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</si>
  <si>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</si>
  <si>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</si>
  <si>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</si>
  <si>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</si>
  <si>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4.8-61-1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п.6.1.1.1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</si>
  <si>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</si>
  <si>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</si>
  <si>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</si>
  <si>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</si>
  <si>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</si>
  <si>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</si>
  <si>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</si>
  <si>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</si>
  <si>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</si>
  <si>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</si>
  <si>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  Поправка: ТСН-2001.4. О.П. п.6.1.1.3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</si>
  <si>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  Поправка: ТСН-2001.4. О.П. п.6.1.1.2</t>
    </r>
  </si>
  <si>
    <r>
      <t>4.8-162-1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  Поправка: ТСН-2001.4. О.П. п.6.1.1.3</t>
    </r>
  </si>
  <si>
    <t xml:space="preserve">   Итого по ТСН-2001.16</t>
  </si>
  <si>
    <t xml:space="preserve">   Итого возвратных сумм</t>
  </si>
  <si>
    <r>
      <t>3.9-20-1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</si>
  <si>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МР</t>
  </si>
  <si>
    <r>
      <t>4.8-61-1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</si>
  <si>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4.8-34-2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</si>
  <si>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</t>
    </r>
  </si>
  <si>
    <r>
      <t>4.8-162-1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</si>
  <si>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</si>
  <si>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</si>
  <si>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</si>
  <si>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Кронштейн крепления полосы заземления КО-284.01.00.000</t>
    </r>
    <r>
      <rPr>
        <i/>
        <sz val="10"/>
        <rFont val="Arial"/>
        <family val="2"/>
        <charset val="204"/>
      </rPr>
      <t xml:space="preserve">
12,46 = [100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</si>
  <si>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</si>
  <si>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Клемма заземления НВО.00.001.20</t>
    </r>
    <r>
      <rPr>
        <i/>
        <sz val="10"/>
        <rFont val="Arial"/>
        <family val="2"/>
        <charset val="204"/>
      </rPr>
      <t xml:space="preserve">
12,46 = [100 / 1,2 /  6,82] +  2% Заг.скл</t>
    </r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</si>
  <si>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  Поправка: ТСН-2001.4. О.П. п.6.1.1.2</t>
    </r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</si>
  <si>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</si>
  <si>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Кабель КИПЭВнг(А)-LS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</si>
  <si>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ОБОРУДОВАНИЕ:
Ячейка UniSec 20 кВ с комбинированным выключателем типа HySec, трансформаторами тока ТШ-ЭК, ТТНП Kolma 06D2, РЗА типа БЭМП-РУ, счетчик Меркурий, модуль телемеханики</t>
    </r>
    <r>
      <rPr>
        <i/>
        <sz val="10"/>
        <color rgb="FF821E82"/>
        <rFont val="Arial"/>
        <family val="2"/>
        <charset val="204"/>
      </rPr>
      <t xml:space="preserve">
301 385,01 = [1 266 987,5 /  4,33] +  3% Трансп</t>
    </r>
  </si>
  <si>
    <r>
      <t>5.10-33-1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</si>
  <si>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5.2-19-9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</si>
  <si>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5.2-19-10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</si>
  <si>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5.2-21-1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</si>
  <si>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5.2-21-2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</si>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</sst>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8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11.42578125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336</v>
      </c>
      <c r="K2" s="20"/>
    </row>
    <row r="3" spans="1:37" ht="16.5" x14ac:dyDescent="0.25">
      <c r="A3" s="12"/>
      <c r="B3" s="13" t="s">
        <v>334</v>
      </c>
      <c r="C3" s="13"/>
      <c r="D3" s="13"/>
      <c r="E3" s="13"/>
      <c r="F3" s="11"/>
      <c r="G3" s="13" t="s">
        <v>335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337</v>
      </c>
      <c r="C7" s="19"/>
      <c r="D7" s="19"/>
      <c r="E7" s="19"/>
      <c r="F7" s="11"/>
      <c r="G7" s="19" t="s">
        <v>337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31.5" x14ac:dyDescent="0.25">
      <c r="A10" s="21" t="str">
        <f>IF(Source!G12&lt;&gt;"Новый объект", Source!G12, "")</f>
        <v>Замена вводной ячейки СП-20 кВ на ячейку типа Unisec производства АББ c вводным силовым выключателем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Замена вводной ячейки СП-20 кВ на ячейку типа Unisec производства АББ c вводным силовым выключателем</v>
      </c>
    </row>
    <row r="11" spans="1:37" x14ac:dyDescent="0.2">
      <c r="A11" s="22" t="s">
        <v>338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41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339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28.5" x14ac:dyDescent="0.2">
      <c r="A18" s="27" t="str">
        <f>CONCATENATE( "Основание: чертежи № ", Source!J12)</f>
        <v>Основание: чертежи № 101-587/19-2-ЭС, И-17-00-118536/102,  13/15-ЭС-02, Программа проведения пусконаладочных работ  "Реконструкция РП-3115"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101-587/19-2-ЭС, И-17-00-118536/102,  13/15-ЭС-02, Программа проведения пусконаладочных работ  "Реконструкция РП-3115"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340</v>
      </c>
      <c r="J20" s="29" t="s">
        <v>341</v>
      </c>
      <c r="K20" s="11"/>
    </row>
    <row r="21" spans="1:37" ht="15" x14ac:dyDescent="0.25">
      <c r="A21" s="11"/>
      <c r="B21" s="11"/>
      <c r="C21" s="11"/>
      <c r="D21" s="11"/>
      <c r="E21" s="30" t="s">
        <v>342</v>
      </c>
      <c r="F21" s="30"/>
      <c r="G21" s="30"/>
      <c r="H21" s="30"/>
      <c r="I21" s="31">
        <f>SUM(O1:O371)/1000</f>
        <v>315.79213999999996</v>
      </c>
      <c r="J21" s="31">
        <f>(Source!F396/1000)</f>
        <v>1841.8861000000002</v>
      </c>
      <c r="K21" s="32" t="s">
        <v>398</v>
      </c>
    </row>
    <row r="22" spans="1:37" ht="14.25" x14ac:dyDescent="0.2">
      <c r="A22" s="11"/>
      <c r="B22" s="11"/>
      <c r="C22" s="11"/>
      <c r="D22" s="11"/>
      <c r="E22" s="14" t="s">
        <v>107</v>
      </c>
      <c r="F22" s="14"/>
      <c r="G22" s="14"/>
      <c r="H22" s="14"/>
      <c r="I22" s="33">
        <f>SUM(X1:X371)/1000</f>
        <v>0.33909</v>
      </c>
      <c r="J22" s="33">
        <f>(Source!F384)/1000</f>
        <v>5.0994200000000003</v>
      </c>
      <c r="K22" s="11" t="s">
        <v>398</v>
      </c>
    </row>
    <row r="23" spans="1:37" ht="14.25" x14ac:dyDescent="0.2">
      <c r="A23" s="11"/>
      <c r="B23" s="11"/>
      <c r="C23" s="11"/>
      <c r="D23" s="11"/>
      <c r="E23" s="14" t="s">
        <v>343</v>
      </c>
      <c r="F23" s="14"/>
      <c r="G23" s="14"/>
      <c r="H23" s="14"/>
      <c r="I23" s="33">
        <f>SUM(Y1:Y371)/1000</f>
        <v>6.8798100000000009</v>
      </c>
      <c r="J23" s="33">
        <f>(Source!F385)/1000</f>
        <v>126.33869</v>
      </c>
      <c r="K23" s="11" t="s">
        <v>398</v>
      </c>
    </row>
    <row r="24" spans="1:37" ht="14.25" x14ac:dyDescent="0.2">
      <c r="A24" s="11"/>
      <c r="B24" s="11"/>
      <c r="C24" s="11"/>
      <c r="D24" s="11"/>
      <c r="E24" s="14" t="s">
        <v>216</v>
      </c>
      <c r="F24" s="14"/>
      <c r="G24" s="14"/>
      <c r="H24" s="14"/>
      <c r="I24" s="33">
        <f>SUM(Z1:Z371)/1000</f>
        <v>301.38501000000002</v>
      </c>
      <c r="J24" s="33">
        <f>(Source!F376)/1000</f>
        <v>1549.11895</v>
      </c>
      <c r="K24" s="11" t="s">
        <v>398</v>
      </c>
    </row>
    <row r="25" spans="1:37" ht="14.25" x14ac:dyDescent="0.2">
      <c r="A25" s="11"/>
      <c r="B25" s="11"/>
      <c r="C25" s="11"/>
      <c r="D25" s="11"/>
      <c r="E25" s="14" t="s">
        <v>344</v>
      </c>
      <c r="F25" s="14"/>
      <c r="G25" s="14"/>
      <c r="H25" s="14"/>
      <c r="I25" s="33">
        <f>SUM(AA1:AA371)/1000</f>
        <v>7.188229999999999</v>
      </c>
      <c r="J25" s="33">
        <f>(Source!F401+Source!F387)/1000</f>
        <v>161.32904000000002</v>
      </c>
      <c r="K25" s="11" t="s">
        <v>398</v>
      </c>
    </row>
    <row r="26" spans="1:37" ht="14.25" x14ac:dyDescent="0.2">
      <c r="A26" s="11"/>
      <c r="B26" s="11"/>
      <c r="C26" s="11"/>
      <c r="D26" s="11"/>
      <c r="E26" s="14" t="s">
        <v>345</v>
      </c>
      <c r="F26" s="14"/>
      <c r="G26" s="14"/>
      <c r="H26" s="14"/>
      <c r="I26" s="33">
        <f>SUM(W1:W371)/1000</f>
        <v>4.8516599999999999</v>
      </c>
      <c r="J26" s="33">
        <f>(Source!F382+ Source!F381)/1000</f>
        <v>126.43425000000001</v>
      </c>
      <c r="K26" s="11" t="s">
        <v>398</v>
      </c>
    </row>
    <row r="27" spans="1:37" ht="14.25" x14ac:dyDescent="0.2">
      <c r="A27" s="11"/>
      <c r="B27" s="11"/>
      <c r="C27" s="11"/>
      <c r="D27" s="11"/>
      <c r="E27" s="14" t="s">
        <v>346</v>
      </c>
      <c r="F27" s="14"/>
      <c r="G27" s="14"/>
      <c r="H27" s="14"/>
      <c r="I27" s="33">
        <f>SUM(AB1:AB371)</f>
        <v>308.14440816500002</v>
      </c>
      <c r="J27" s="33"/>
      <c r="K27" s="11" t="s">
        <v>284</v>
      </c>
    </row>
    <row r="28" spans="1:37" ht="14.25" hidden="1" x14ac:dyDescent="0.2">
      <c r="A28" s="11"/>
      <c r="B28" s="11"/>
      <c r="C28" s="11"/>
      <c r="D28" s="11"/>
      <c r="E28" s="34" t="s">
        <v>347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92</v>
      </c>
      <c r="F29" s="35"/>
      <c r="G29" s="35"/>
      <c r="H29" s="35"/>
      <c r="I29" s="33">
        <f>SUM(AE1:AE371)/1000</f>
        <v>0</v>
      </c>
      <c r="J29" s="33">
        <f>SUM(AF1:AF371)/1000</f>
        <v>0</v>
      </c>
      <c r="K29" s="11" t="s">
        <v>398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359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360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360</v>
      </c>
    </row>
    <row r="33" spans="1:28" ht="114" x14ac:dyDescent="0.2">
      <c r="A33" s="36" t="s">
        <v>348</v>
      </c>
      <c r="B33" s="36" t="s">
        <v>349</v>
      </c>
      <c r="C33" s="36" t="s">
        <v>350</v>
      </c>
      <c r="D33" s="36" t="s">
        <v>351</v>
      </c>
      <c r="E33" s="36" t="s">
        <v>352</v>
      </c>
      <c r="F33" s="36" t="s">
        <v>353</v>
      </c>
      <c r="G33" s="37" t="s">
        <v>354</v>
      </c>
      <c r="H33" s="37" t="s">
        <v>355</v>
      </c>
      <c r="I33" s="36" t="s">
        <v>356</v>
      </c>
      <c r="J33" s="36" t="s">
        <v>357</v>
      </c>
      <c r="K33" s="36" t="s">
        <v>358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361</v>
      </c>
      <c r="C39" s="41" t="s">
        <v>19</v>
      </c>
      <c r="D39" s="42" t="str">
        <f>Source!H28</f>
        <v>1  ШТ.</v>
      </c>
      <c r="E39" s="10">
        <f>Source!I28</f>
        <v>1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201.56</v>
      </c>
      <c r="R39">
        <f>Source!X28</f>
        <v>4314.58</v>
      </c>
      <c r="S39">
        <f>ROUND((Source!DO28/100)*ROUND((ROUND((Source!AF28*Source!AV28*Source!I28),2)),2), 2)</f>
        <v>125.97</v>
      </c>
      <c r="T39">
        <f>Source!Y28</f>
        <v>2016.6</v>
      </c>
      <c r="U39">
        <f>ROUND((175/100)*ROUND((ROUND((Source!AE28*Source!AV28*Source!I28),2)),2), 2)</f>
        <v>21.61</v>
      </c>
      <c r="V39">
        <f>ROUND((160/100)*ROUND(ROUND((ROUND((Source!AE28*Source!AV28*Source!I28),2)*Source!BS28),2), 2), 2)</f>
        <v>514.94000000000005</v>
      </c>
    </row>
    <row r="40" spans="1:28" ht="28.5" x14ac:dyDescent="0.2">
      <c r="A40" s="41"/>
      <c r="B40" s="41"/>
      <c r="C40" s="41" t="s">
        <v>362</v>
      </c>
      <c r="D40" s="42"/>
      <c r="E40" s="10"/>
      <c r="F40" s="44">
        <f>Source!AO28</f>
        <v>286.47000000000003</v>
      </c>
      <c r="G40" s="43" t="str">
        <f>Source!DG28</f>
        <v>)*1,2)*0,5</v>
      </c>
      <c r="H40" s="10">
        <f>Source!AV28</f>
        <v>1.0469999999999999</v>
      </c>
      <c r="I40" s="44">
        <f>ROUND((ROUND((Source!AF28*Source!AV28*Source!I28),2)),2)</f>
        <v>179.96</v>
      </c>
      <c r="J40" s="10">
        <f>IF(Source!BA28&lt;&gt; 0, Source!BA28, 1)</f>
        <v>26.06</v>
      </c>
      <c r="K40" s="44">
        <f>Source!S28</f>
        <v>4689.76</v>
      </c>
      <c r="W40">
        <f>I40</f>
        <v>179.96</v>
      </c>
    </row>
    <row r="41" spans="1:28" ht="28.5" x14ac:dyDescent="0.2">
      <c r="A41" s="41"/>
      <c r="B41" s="41"/>
      <c r="C41" s="41" t="s">
        <v>363</v>
      </c>
      <c r="D41" s="42"/>
      <c r="E41" s="10"/>
      <c r="F41" s="44">
        <f>Source!AM28</f>
        <v>84.66</v>
      </c>
      <c r="G41" s="43" t="str">
        <f>Source!DE28</f>
        <v>)*1,2)*0,5</v>
      </c>
      <c r="H41" s="10">
        <f>Source!AV28</f>
        <v>1.0469999999999999</v>
      </c>
      <c r="I41" s="44">
        <f>(ROUND((ROUND(((((Source!ET28*1.2)*0.5))*Source!AV28*Source!I28),2)),2)+ROUND((ROUND(((Source!AE28-(((Source!EU28*1.2)*0.5)))*Source!AV28*Source!I28),2)),2))</f>
        <v>53.18</v>
      </c>
      <c r="J41" s="10">
        <f>IF(Source!BB28&lt;&gt; 0, Source!BB28, 1)</f>
        <v>11.13</v>
      </c>
      <c r="K41" s="44">
        <f>Source!Q28</f>
        <v>591.89</v>
      </c>
    </row>
    <row r="42" spans="1:28" ht="28.5" x14ac:dyDescent="0.2">
      <c r="A42" s="41"/>
      <c r="B42" s="41"/>
      <c r="C42" s="41" t="s">
        <v>364</v>
      </c>
      <c r="D42" s="42"/>
      <c r="E42" s="10"/>
      <c r="F42" s="44">
        <f>Source!AN28</f>
        <v>19.66</v>
      </c>
      <c r="G42" s="43" t="str">
        <f>Source!DF28</f>
        <v>)*1,2)*0,5</v>
      </c>
      <c r="H42" s="10">
        <f>Source!AV28</f>
        <v>1.0469999999999999</v>
      </c>
      <c r="I42" s="45">
        <f>ROUND((ROUND((Source!AE28*Source!AV28*Source!I28),2)),2)</f>
        <v>12.35</v>
      </c>
      <c r="J42" s="10">
        <f>IF(Source!BS28&lt;&gt; 0, Source!BS28, 1)</f>
        <v>26.06</v>
      </c>
      <c r="K42" s="45">
        <f>Source!R28</f>
        <v>321.83999999999997</v>
      </c>
      <c r="W42">
        <f>I42</f>
        <v>12.35</v>
      </c>
    </row>
    <row r="43" spans="1:28" ht="14.25" x14ac:dyDescent="0.2">
      <c r="A43" s="41"/>
      <c r="B43" s="41"/>
      <c r="C43" s="41" t="s">
        <v>365</v>
      </c>
      <c r="D43" s="42" t="s">
        <v>366</v>
      </c>
      <c r="E43" s="10">
        <f>Source!DN28</f>
        <v>112</v>
      </c>
      <c r="F43" s="44"/>
      <c r="G43" s="43"/>
      <c r="H43" s="10"/>
      <c r="I43" s="44">
        <f>SUM(Q39:Q42)</f>
        <v>201.56</v>
      </c>
      <c r="J43" s="10">
        <f>Source!BZ28</f>
        <v>92</v>
      </c>
      <c r="K43" s="44">
        <f>SUM(R39:R42)</f>
        <v>4314.58</v>
      </c>
    </row>
    <row r="44" spans="1:28" ht="14.25" x14ac:dyDescent="0.2">
      <c r="A44" s="41"/>
      <c r="B44" s="41"/>
      <c r="C44" s="41" t="s">
        <v>367</v>
      </c>
      <c r="D44" s="42" t="s">
        <v>366</v>
      </c>
      <c r="E44" s="10">
        <f>Source!DO28</f>
        <v>70</v>
      </c>
      <c r="F44" s="44"/>
      <c r="G44" s="43"/>
      <c r="H44" s="10"/>
      <c r="I44" s="44">
        <f>SUM(S39:S43)</f>
        <v>125.97</v>
      </c>
      <c r="J44" s="10">
        <f>Source!CA28</f>
        <v>43</v>
      </c>
      <c r="K44" s="44">
        <f>SUM(T39:T43)</f>
        <v>2016.6</v>
      </c>
    </row>
    <row r="45" spans="1:28" ht="14.25" x14ac:dyDescent="0.2">
      <c r="A45" s="41"/>
      <c r="B45" s="41"/>
      <c r="C45" s="41" t="s">
        <v>368</v>
      </c>
      <c r="D45" s="42" t="s">
        <v>366</v>
      </c>
      <c r="E45" s="10">
        <f>175</f>
        <v>175</v>
      </c>
      <c r="F45" s="44"/>
      <c r="G45" s="43"/>
      <c r="H45" s="10"/>
      <c r="I45" s="44">
        <f>SUM(U39:U44)</f>
        <v>21.61</v>
      </c>
      <c r="J45" s="10">
        <f>160</f>
        <v>160</v>
      </c>
      <c r="K45" s="44">
        <f>SUM(V39:V44)</f>
        <v>514.94000000000005</v>
      </c>
    </row>
    <row r="46" spans="1:28" ht="28.5" x14ac:dyDescent="0.2">
      <c r="A46" s="48"/>
      <c r="B46" s="48"/>
      <c r="C46" s="48" t="s">
        <v>369</v>
      </c>
      <c r="D46" s="49" t="s">
        <v>370</v>
      </c>
      <c r="E46" s="50">
        <f>Source!AQ28</f>
        <v>22.7</v>
      </c>
      <c r="F46" s="51"/>
      <c r="G46" s="52" t="str">
        <f>Source!DI28</f>
        <v>)*1,2)*0,5</v>
      </c>
      <c r="H46" s="50">
        <f>Source!AV28</f>
        <v>1.0469999999999999</v>
      </c>
      <c r="I46" s="51">
        <f>Source!U28</f>
        <v>14.260139999999998</v>
      </c>
      <c r="J46" s="50"/>
      <c r="K46" s="51"/>
      <c r="AB46" s="46">
        <f>I46</f>
        <v>14.260139999999998</v>
      </c>
    </row>
    <row r="47" spans="1:28" ht="15" x14ac:dyDescent="0.25">
      <c r="A47" s="53"/>
      <c r="B47" s="53"/>
      <c r="C47" s="54" t="s">
        <v>371</v>
      </c>
      <c r="D47" s="53"/>
      <c r="E47" s="53"/>
      <c r="F47" s="53"/>
      <c r="G47" s="53"/>
      <c r="H47" s="55">
        <f>I40+I41+I43+I44+I45</f>
        <v>582.28000000000009</v>
      </c>
      <c r="I47" s="55"/>
      <c r="J47" s="55">
        <f>K40+K41+K43+K44+K45</f>
        <v>12127.77</v>
      </c>
      <c r="K47" s="55"/>
      <c r="O47" s="46">
        <f>I40+I41+I43+I44+I45</f>
        <v>582.28000000000009</v>
      </c>
      <c r="P47" s="46">
        <f>K40+K41+K43+K44+K45</f>
        <v>12127.77</v>
      </c>
      <c r="X47">
        <f>IF(Source!BI28&lt;=1,I40+I41+I43+I44+I45-0, 0)</f>
        <v>0</v>
      </c>
      <c r="Y47">
        <f>IF(Source!BI28=2,I40+I41+I43+I44+I45-0, 0)</f>
        <v>582.28000000000009</v>
      </c>
      <c r="Z47">
        <f>IF(Source!BI28=3,I40+I41+I43+I44+I45-0, 0)</f>
        <v>0</v>
      </c>
      <c r="AA47">
        <f>IF(Source!BI28=4,I40+I41+I43+I44+I45,0)</f>
        <v>0</v>
      </c>
    </row>
    <row r="49" spans="1:28" ht="167.25" x14ac:dyDescent="0.2">
      <c r="A49" s="41">
        <v>2</v>
      </c>
      <c r="B49" s="41" t="s">
        <v>372</v>
      </c>
      <c r="C49" s="41" t="s">
        <v>30</v>
      </c>
      <c r="D49" s="42" t="str">
        <f>Source!H29</f>
        <v>100 м</v>
      </c>
      <c r="E49" s="10">
        <f>Source!I29</f>
        <v>0.01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2.4500000000000002</v>
      </c>
      <c r="R49">
        <f>Source!X29</f>
        <v>52.5</v>
      </c>
      <c r="S49">
        <f>ROUND((Source!DO29/100)*ROUND((ROUND((Source!AF29*Source!AV29*Source!I29),2)),2), 2)</f>
        <v>1.53</v>
      </c>
      <c r="T49">
        <f>Source!Y29</f>
        <v>24.54</v>
      </c>
      <c r="U49">
        <f>ROUND((175/100)*ROUND((ROUND((Source!AE29*Source!AV29*Source!I29),2)),2), 2)</f>
        <v>0.02</v>
      </c>
      <c r="V49">
        <f>ROUND((160/100)*ROUND(ROUND((ROUND((Source!AE29*Source!AV29*Source!I29),2)*Source!BS29),2), 2), 2)</f>
        <v>0.42</v>
      </c>
    </row>
    <row r="50" spans="1:28" x14ac:dyDescent="0.2">
      <c r="C50" s="56" t="str">
        <f>"Объем: "&amp;Source!I29&amp;"=1/"&amp;"100"</f>
        <v>Объем: 0,01=1/100</v>
      </c>
    </row>
    <row r="51" spans="1:28" ht="28.5" x14ac:dyDescent="0.2">
      <c r="A51" s="41"/>
      <c r="B51" s="41"/>
      <c r="C51" s="41" t="s">
        <v>362</v>
      </c>
      <c r="D51" s="42"/>
      <c r="E51" s="10"/>
      <c r="F51" s="44">
        <f>Source!AO29</f>
        <v>495.67</v>
      </c>
      <c r="G51" s="43" t="str">
        <f>Source!DG29</f>
        <v>)*1,15)*1,2)*0,3</v>
      </c>
      <c r="H51" s="10">
        <f>Source!AV29</f>
        <v>1.0669999999999999</v>
      </c>
      <c r="I51" s="44">
        <f>ROUND((ROUND((Source!AF29*Source!AV29*Source!I29),2)),2)</f>
        <v>2.19</v>
      </c>
      <c r="J51" s="10">
        <f>IF(Source!BA29&lt;&gt; 0, Source!BA29, 1)</f>
        <v>26.06</v>
      </c>
      <c r="K51" s="44">
        <f>Source!S29</f>
        <v>57.07</v>
      </c>
      <c r="W51">
        <f>I51</f>
        <v>2.19</v>
      </c>
    </row>
    <row r="52" spans="1:28" ht="28.5" x14ac:dyDescent="0.2">
      <c r="A52" s="41"/>
      <c r="B52" s="41"/>
      <c r="C52" s="41" t="s">
        <v>363</v>
      </c>
      <c r="D52" s="42"/>
      <c r="E52" s="10"/>
      <c r="F52" s="44">
        <f>Source!AM29</f>
        <v>28.5</v>
      </c>
      <c r="G52" s="43" t="str">
        <f>Source!DE29</f>
        <v>)*1,15)*1,2)*0,3</v>
      </c>
      <c r="H52" s="10">
        <f>Source!AV29</f>
        <v>1.0669999999999999</v>
      </c>
      <c r="I52" s="44">
        <f>(ROUND((ROUND((((((Source!ET29*1.15)*1.2)*0.3))*Source!AV29*Source!I29),2)),2)+ROUND((ROUND(((Source!AE29-((((Source!EU29*1.15)*1.2)*0.3)))*Source!AV29*Source!I29),2)),2))</f>
        <v>0.13</v>
      </c>
      <c r="J52" s="10">
        <f>IF(Source!BB29&lt;&gt; 0, Source!BB29, 1)</f>
        <v>7.77</v>
      </c>
      <c r="K52" s="44">
        <f>Source!Q29</f>
        <v>1.01</v>
      </c>
    </row>
    <row r="53" spans="1:28" ht="28.5" x14ac:dyDescent="0.2">
      <c r="A53" s="41"/>
      <c r="B53" s="41"/>
      <c r="C53" s="41" t="s">
        <v>364</v>
      </c>
      <c r="D53" s="42"/>
      <c r="E53" s="10"/>
      <c r="F53" s="44">
        <f>Source!AN29</f>
        <v>1.69</v>
      </c>
      <c r="G53" s="43" t="str">
        <f>Source!DF29</f>
        <v>)*1,15)*1,2)*0,3</v>
      </c>
      <c r="H53" s="10">
        <f>Source!AV29</f>
        <v>1.0669999999999999</v>
      </c>
      <c r="I53" s="45">
        <f>ROUND((ROUND((Source!AE29*Source!AV29*Source!I29),2)),2)</f>
        <v>0.01</v>
      </c>
      <c r="J53" s="10">
        <f>IF(Source!BS29&lt;&gt; 0, Source!BS29, 1)</f>
        <v>26.06</v>
      </c>
      <c r="K53" s="45">
        <f>Source!R29</f>
        <v>0.26</v>
      </c>
      <c r="W53">
        <f>I53</f>
        <v>0.01</v>
      </c>
    </row>
    <row r="54" spans="1:28" ht="14.25" x14ac:dyDescent="0.2">
      <c r="A54" s="41"/>
      <c r="B54" s="41"/>
      <c r="C54" s="41" t="s">
        <v>365</v>
      </c>
      <c r="D54" s="42" t="s">
        <v>366</v>
      </c>
      <c r="E54" s="10">
        <f>Source!DN29</f>
        <v>112</v>
      </c>
      <c r="F54" s="44"/>
      <c r="G54" s="43"/>
      <c r="H54" s="10"/>
      <c r="I54" s="44">
        <f>SUM(Q49:Q53)</f>
        <v>2.4500000000000002</v>
      </c>
      <c r="J54" s="10">
        <f>Source!BZ29</f>
        <v>92</v>
      </c>
      <c r="K54" s="44">
        <f>SUM(R49:R53)</f>
        <v>52.5</v>
      </c>
    </row>
    <row r="55" spans="1:28" ht="14.25" x14ac:dyDescent="0.2">
      <c r="A55" s="41"/>
      <c r="B55" s="41"/>
      <c r="C55" s="41" t="s">
        <v>367</v>
      </c>
      <c r="D55" s="42" t="s">
        <v>366</v>
      </c>
      <c r="E55" s="10">
        <f>Source!DO29</f>
        <v>70</v>
      </c>
      <c r="F55" s="44"/>
      <c r="G55" s="43"/>
      <c r="H55" s="10"/>
      <c r="I55" s="44">
        <f>SUM(S49:S54)</f>
        <v>1.53</v>
      </c>
      <c r="J55" s="10">
        <f>Source!CA29</f>
        <v>43</v>
      </c>
      <c r="K55" s="44">
        <f>SUM(T49:T54)</f>
        <v>24.54</v>
      </c>
    </row>
    <row r="56" spans="1:28" ht="14.25" x14ac:dyDescent="0.2">
      <c r="A56" s="41"/>
      <c r="B56" s="41"/>
      <c r="C56" s="41" t="s">
        <v>368</v>
      </c>
      <c r="D56" s="42" t="s">
        <v>366</v>
      </c>
      <c r="E56" s="10">
        <f>175</f>
        <v>175</v>
      </c>
      <c r="F56" s="44"/>
      <c r="G56" s="43"/>
      <c r="H56" s="10"/>
      <c r="I56" s="44">
        <f>SUM(U49:U55)</f>
        <v>0.02</v>
      </c>
      <c r="J56" s="10">
        <f>160</f>
        <v>160</v>
      </c>
      <c r="K56" s="44">
        <f>SUM(V49:V55)</f>
        <v>0.42</v>
      </c>
    </row>
    <row r="57" spans="1:28" ht="28.5" x14ac:dyDescent="0.2">
      <c r="A57" s="48"/>
      <c r="B57" s="48"/>
      <c r="C57" s="48" t="s">
        <v>369</v>
      </c>
      <c r="D57" s="49" t="s">
        <v>370</v>
      </c>
      <c r="E57" s="50">
        <f>Source!AQ29</f>
        <v>40.200000000000003</v>
      </c>
      <c r="F57" s="51"/>
      <c r="G57" s="52" t="str">
        <f>Source!DI29</f>
        <v>)*1,15)*1,2)*0,3</v>
      </c>
      <c r="H57" s="50">
        <f>Source!AV29</f>
        <v>1.0669999999999999</v>
      </c>
      <c r="I57" s="51">
        <f>Source!U29</f>
        <v>0.17757867599999996</v>
      </c>
      <c r="J57" s="50"/>
      <c r="K57" s="51"/>
      <c r="AB57" s="46">
        <f>I57</f>
        <v>0.17757867599999996</v>
      </c>
    </row>
    <row r="58" spans="1:28" ht="15" x14ac:dyDescent="0.25">
      <c r="A58" s="53"/>
      <c r="B58" s="53"/>
      <c r="C58" s="54" t="s">
        <v>371</v>
      </c>
      <c r="D58" s="53"/>
      <c r="E58" s="53"/>
      <c r="F58" s="53"/>
      <c r="G58" s="53"/>
      <c r="H58" s="55">
        <f>I51+I52+I54+I55+I56</f>
        <v>6.3199999999999994</v>
      </c>
      <c r="I58" s="55"/>
      <c r="J58" s="55">
        <f>K51+K52+K54+K55+K56</f>
        <v>135.54</v>
      </c>
      <c r="K58" s="55"/>
      <c r="O58" s="46">
        <f>I51+I52+I54+I55+I56</f>
        <v>6.3199999999999994</v>
      </c>
      <c r="P58" s="46">
        <f>K51+K52+K54+K55+K56</f>
        <v>135.54</v>
      </c>
      <c r="X58">
        <f>IF(Source!BI29&lt;=1,I51+I52+I54+I55+I56-0, 0)</f>
        <v>0</v>
      </c>
      <c r="Y58">
        <f>IF(Source!BI29=2,I51+I52+I54+I55+I56-0, 0)</f>
        <v>6.3199999999999994</v>
      </c>
      <c r="Z58">
        <f>IF(Source!BI29=3,I51+I52+I54+I55+I56-0, 0)</f>
        <v>0</v>
      </c>
      <c r="AA58">
        <f>IF(Source!BI29=4,I51+I52+I54+I55+I56,0)</f>
        <v>0</v>
      </c>
    </row>
    <row r="60" spans="1:28" ht="167.25" x14ac:dyDescent="0.2">
      <c r="A60" s="41">
        <v>3</v>
      </c>
      <c r="B60" s="41" t="s">
        <v>373</v>
      </c>
      <c r="C60" s="41" t="s">
        <v>39</v>
      </c>
      <c r="D60" s="42" t="str">
        <f>Source!H30</f>
        <v>100 м</v>
      </c>
      <c r="E60" s="10">
        <f>Source!I30</f>
        <v>2.5000000000000001E-2</v>
      </c>
      <c r="F60" s="44"/>
      <c r="G60" s="43"/>
      <c r="H60" s="10"/>
      <c r="I60" s="44"/>
      <c r="J60" s="10"/>
      <c r="K60" s="44"/>
      <c r="Q60">
        <f>ROUND((Source!DN30/100)*ROUND((ROUND((Source!AF30*Source!AV30*Source!I30),2)),2), 2)</f>
        <v>7.95</v>
      </c>
      <c r="R60">
        <f>Source!X30</f>
        <v>170.23</v>
      </c>
      <c r="S60">
        <f>ROUND((Source!DO30/100)*ROUND((ROUND((Source!AF30*Source!AV30*Source!I30),2)),2), 2)</f>
        <v>4.97</v>
      </c>
      <c r="T60">
        <f>Source!Y30</f>
        <v>79.56</v>
      </c>
      <c r="U60">
        <f>ROUND((175/100)*ROUND((ROUND((Source!AE30*Source!AV30*Source!I30),2)),2), 2)</f>
        <v>0.11</v>
      </c>
      <c r="V60">
        <f>ROUND((160/100)*ROUND(ROUND((ROUND((Source!AE30*Source!AV30*Source!I30),2)*Source!BS30),2), 2), 2)</f>
        <v>2.5</v>
      </c>
    </row>
    <row r="61" spans="1:28" x14ac:dyDescent="0.2">
      <c r="C61" s="56" t="str">
        <f>"Объем: "&amp;Source!I30&amp;"=2,5/"&amp;"100"</f>
        <v>Объем: 0,025=2,5/100</v>
      </c>
    </row>
    <row r="62" spans="1:28" ht="28.5" x14ac:dyDescent="0.2">
      <c r="A62" s="41"/>
      <c r="B62" s="41"/>
      <c r="C62" s="41" t="s">
        <v>362</v>
      </c>
      <c r="D62" s="42"/>
      <c r="E62" s="10"/>
      <c r="F62" s="44">
        <f>Source!AO30</f>
        <v>491.35</v>
      </c>
      <c r="G62" s="43" t="str">
        <f>Source!DG30</f>
        <v>)*1,15)*1,2)*0,4</v>
      </c>
      <c r="H62" s="10">
        <f>Source!AV30</f>
        <v>1.0469999999999999</v>
      </c>
      <c r="I62" s="44">
        <f>ROUND((ROUND((Source!AF30*Source!AV30*Source!I30),2)),2)</f>
        <v>7.1</v>
      </c>
      <c r="J62" s="10">
        <f>IF(Source!BA30&lt;&gt; 0, Source!BA30, 1)</f>
        <v>26.06</v>
      </c>
      <c r="K62" s="44">
        <f>Source!S30</f>
        <v>185.03</v>
      </c>
      <c r="W62">
        <f>I62</f>
        <v>7.1</v>
      </c>
    </row>
    <row r="63" spans="1:28" ht="28.5" x14ac:dyDescent="0.2">
      <c r="A63" s="41"/>
      <c r="B63" s="41"/>
      <c r="C63" s="41" t="s">
        <v>363</v>
      </c>
      <c r="D63" s="42"/>
      <c r="E63" s="10"/>
      <c r="F63" s="44">
        <f>Source!AM30</f>
        <v>29.47</v>
      </c>
      <c r="G63" s="43" t="str">
        <f>Source!DE30</f>
        <v>)*1,15)*1,2)*0,4</v>
      </c>
      <c r="H63" s="10">
        <f>Source!AV30</f>
        <v>1.0469999999999999</v>
      </c>
      <c r="I63" s="44">
        <f>(ROUND((ROUND((((((Source!ET30*1.15)*1.2)*0.4))*Source!AV30*Source!I30),2)),2)+ROUND((ROUND(((Source!AE30-((((Source!EU30*1.15)*1.2)*0.4)))*Source!AV30*Source!I30),2)),2))</f>
        <v>0.43</v>
      </c>
      <c r="J63" s="10">
        <f>IF(Source!BB30&lt;&gt; 0, Source!BB30, 1)</f>
        <v>9.2200000000000006</v>
      </c>
      <c r="K63" s="44">
        <f>Source!Q30</f>
        <v>3.96</v>
      </c>
    </row>
    <row r="64" spans="1:28" ht="28.5" x14ac:dyDescent="0.2">
      <c r="A64" s="41"/>
      <c r="B64" s="41"/>
      <c r="C64" s="41" t="s">
        <v>364</v>
      </c>
      <c r="D64" s="42"/>
      <c r="E64" s="10"/>
      <c r="F64" s="44">
        <f>Source!AN30</f>
        <v>3.94</v>
      </c>
      <c r="G64" s="43" t="str">
        <f>Source!DF30</f>
        <v>)*1,15)*1,2)*0,4</v>
      </c>
      <c r="H64" s="10">
        <f>Source!AV30</f>
        <v>1.0469999999999999</v>
      </c>
      <c r="I64" s="45">
        <f>ROUND((ROUND((Source!AE30*Source!AV30*Source!I30),2)),2)</f>
        <v>0.06</v>
      </c>
      <c r="J64" s="10">
        <f>IF(Source!BS30&lt;&gt; 0, Source!BS30, 1)</f>
        <v>26.06</v>
      </c>
      <c r="K64" s="45">
        <f>Source!R30</f>
        <v>1.56</v>
      </c>
      <c r="W64">
        <f>I64</f>
        <v>0.06</v>
      </c>
    </row>
    <row r="65" spans="1:28" ht="14.25" x14ac:dyDescent="0.2">
      <c r="A65" s="41"/>
      <c r="B65" s="41"/>
      <c r="C65" s="41" t="s">
        <v>365</v>
      </c>
      <c r="D65" s="42" t="s">
        <v>366</v>
      </c>
      <c r="E65" s="10">
        <f>Source!DN30</f>
        <v>112</v>
      </c>
      <c r="F65" s="44"/>
      <c r="G65" s="43"/>
      <c r="H65" s="10"/>
      <c r="I65" s="44">
        <f>SUM(Q60:Q64)</f>
        <v>7.95</v>
      </c>
      <c r="J65" s="10">
        <f>Source!BZ30</f>
        <v>92</v>
      </c>
      <c r="K65" s="44">
        <f>SUM(R60:R64)</f>
        <v>170.23</v>
      </c>
    </row>
    <row r="66" spans="1:28" ht="14.25" x14ac:dyDescent="0.2">
      <c r="A66" s="41"/>
      <c r="B66" s="41"/>
      <c r="C66" s="41" t="s">
        <v>367</v>
      </c>
      <c r="D66" s="42" t="s">
        <v>366</v>
      </c>
      <c r="E66" s="10">
        <f>Source!DO30</f>
        <v>70</v>
      </c>
      <c r="F66" s="44"/>
      <c r="G66" s="43"/>
      <c r="H66" s="10"/>
      <c r="I66" s="44">
        <f>SUM(S60:S65)</f>
        <v>4.97</v>
      </c>
      <c r="J66" s="10">
        <f>Source!CA30</f>
        <v>43</v>
      </c>
      <c r="K66" s="44">
        <f>SUM(T60:T65)</f>
        <v>79.56</v>
      </c>
    </row>
    <row r="67" spans="1:28" ht="14.25" x14ac:dyDescent="0.2">
      <c r="A67" s="41"/>
      <c r="B67" s="41"/>
      <c r="C67" s="41" t="s">
        <v>368</v>
      </c>
      <c r="D67" s="42" t="s">
        <v>366</v>
      </c>
      <c r="E67" s="10">
        <f>175</f>
        <v>175</v>
      </c>
      <c r="F67" s="44"/>
      <c r="G67" s="43"/>
      <c r="H67" s="10"/>
      <c r="I67" s="44">
        <f>SUM(U60:U66)</f>
        <v>0.11</v>
      </c>
      <c r="J67" s="10">
        <f>160</f>
        <v>160</v>
      </c>
      <c r="K67" s="44">
        <f>SUM(V60:V66)</f>
        <v>2.5</v>
      </c>
    </row>
    <row r="68" spans="1:28" ht="28.5" x14ac:dyDescent="0.2">
      <c r="A68" s="48"/>
      <c r="B68" s="48"/>
      <c r="C68" s="48" t="s">
        <v>369</v>
      </c>
      <c r="D68" s="49" t="s">
        <v>370</v>
      </c>
      <c r="E68" s="50">
        <f>Source!AQ30</f>
        <v>40.67</v>
      </c>
      <c r="F68" s="51"/>
      <c r="G68" s="52" t="str">
        <f>Source!DI30</f>
        <v>)*1,15)*1,2)*0,4</v>
      </c>
      <c r="H68" s="50">
        <f>Source!AV30</f>
        <v>1.0469999999999999</v>
      </c>
      <c r="I68" s="51">
        <f>Source!U30</f>
        <v>0.58762456199999991</v>
      </c>
      <c r="J68" s="50"/>
      <c r="K68" s="51"/>
      <c r="AB68" s="46">
        <f>I68</f>
        <v>0.58762456199999991</v>
      </c>
    </row>
    <row r="69" spans="1:28" ht="15" x14ac:dyDescent="0.25">
      <c r="A69" s="53"/>
      <c r="B69" s="53"/>
      <c r="C69" s="54" t="s">
        <v>371</v>
      </c>
      <c r="D69" s="53"/>
      <c r="E69" s="53"/>
      <c r="F69" s="53"/>
      <c r="G69" s="53"/>
      <c r="H69" s="55">
        <f>I62+I63+I65+I66+I67</f>
        <v>20.56</v>
      </c>
      <c r="I69" s="55"/>
      <c r="J69" s="55">
        <f>K62+K63+K65+K66+K67</f>
        <v>441.28000000000003</v>
      </c>
      <c r="K69" s="55"/>
      <c r="O69" s="46">
        <f>I62+I63+I65+I66+I67</f>
        <v>20.56</v>
      </c>
      <c r="P69" s="46">
        <f>K62+K63+K65+K66+K67</f>
        <v>441.28000000000003</v>
      </c>
      <c r="X69">
        <f>IF(Source!BI30&lt;=1,I62+I63+I65+I66+I67-0, 0)</f>
        <v>0</v>
      </c>
      <c r="Y69">
        <f>IF(Source!BI30=2,I62+I63+I65+I66+I67-0, 0)</f>
        <v>20.56</v>
      </c>
      <c r="Z69">
        <f>IF(Source!BI30=3,I62+I63+I65+I66+I67-0, 0)</f>
        <v>0</v>
      </c>
      <c r="AA69">
        <f>IF(Source!BI30=4,I62+I63+I65+I66+I67,0)</f>
        <v>0</v>
      </c>
    </row>
    <row r="71" spans="1:28" ht="167.25" x14ac:dyDescent="0.2">
      <c r="A71" s="41">
        <v>4</v>
      </c>
      <c r="B71" s="41" t="s">
        <v>374</v>
      </c>
      <c r="C71" s="41" t="s">
        <v>47</v>
      </c>
      <c r="D71" s="42" t="str">
        <f>Source!H31</f>
        <v>100 м</v>
      </c>
      <c r="E71" s="10">
        <f>Source!I31</f>
        <v>0.05</v>
      </c>
      <c r="F71" s="44"/>
      <c r="G71" s="43"/>
      <c r="H71" s="10"/>
      <c r="I71" s="44"/>
      <c r="J71" s="10"/>
      <c r="K71" s="44"/>
      <c r="Q71">
        <f>ROUND((Source!DN31/100)*ROUND((ROUND((Source!AF31*Source!AV31*Source!I31),2)),2), 2)</f>
        <v>0.93</v>
      </c>
      <c r="R71">
        <f>Source!X31</f>
        <v>19.899999999999999</v>
      </c>
      <c r="S71">
        <f>ROUND((Source!DO31/100)*ROUND((ROUND((Source!AF31*Source!AV31*Source!I31),2)),2), 2)</f>
        <v>0.57999999999999996</v>
      </c>
      <c r="T71">
        <f>Source!Y31</f>
        <v>9.3000000000000007</v>
      </c>
      <c r="U71">
        <f>ROUND((175/100)*ROUND((ROUND((Source!AE31*Source!AV31*Source!I31),2)),2), 2)</f>
        <v>0</v>
      </c>
      <c r="V71">
        <f>ROUND((160/100)*ROUND(ROUND((ROUND((Source!AE31*Source!AV31*Source!I31),2)*Source!BS31),2), 2), 2)</f>
        <v>0</v>
      </c>
    </row>
    <row r="72" spans="1:28" x14ac:dyDescent="0.2">
      <c r="C72" s="56" t="str">
        <f>"Объем: "&amp;Source!I31&amp;"=5/"&amp;"100"</f>
        <v>Объем: 0,05=5/100</v>
      </c>
    </row>
    <row r="73" spans="1:28" ht="28.5" x14ac:dyDescent="0.2">
      <c r="A73" s="41"/>
      <c r="B73" s="41"/>
      <c r="C73" s="41" t="s">
        <v>362</v>
      </c>
      <c r="D73" s="42"/>
      <c r="E73" s="10"/>
      <c r="F73" s="44">
        <f>Source!AO31</f>
        <v>38.1</v>
      </c>
      <c r="G73" s="43" t="str">
        <f>Source!DG31</f>
        <v>)*1,2)*1,15)*0,3</v>
      </c>
      <c r="H73" s="10">
        <f>Source!AV31</f>
        <v>1.0469999999999999</v>
      </c>
      <c r="I73" s="44">
        <f>ROUND((ROUND((Source!AF31*Source!AV31*Source!I31),2)),2)</f>
        <v>0.83</v>
      </c>
      <c r="J73" s="10">
        <f>IF(Source!BA31&lt;&gt; 0, Source!BA31, 1)</f>
        <v>26.06</v>
      </c>
      <c r="K73" s="44">
        <f>Source!S31</f>
        <v>21.63</v>
      </c>
      <c r="W73">
        <f>I73</f>
        <v>0.83</v>
      </c>
    </row>
    <row r="74" spans="1:28" ht="28.5" x14ac:dyDescent="0.2">
      <c r="A74" s="41"/>
      <c r="B74" s="41"/>
      <c r="C74" s="41" t="s">
        <v>363</v>
      </c>
      <c r="D74" s="42"/>
      <c r="E74" s="10"/>
      <c r="F74" s="44">
        <f>Source!AM31</f>
        <v>0.85</v>
      </c>
      <c r="G74" s="43" t="str">
        <f>Source!DE31</f>
        <v>)*1,2)*1,15)*0,3</v>
      </c>
      <c r="H74" s="10">
        <f>Source!AV31</f>
        <v>1.0469999999999999</v>
      </c>
      <c r="I74" s="44">
        <f>(ROUND((ROUND((((((Source!ET31*1.2)*1.15)*0.3))*Source!AV31*Source!I31),2)),2)+ROUND((ROUND(((Source!AE31-((((Source!EU31*1.2)*1.15)*0.3)))*Source!AV31*Source!I31),2)),2))</f>
        <v>0.02</v>
      </c>
      <c r="J74" s="10">
        <f>IF(Source!BB31&lt;&gt; 0, Source!BB31, 1)</f>
        <v>11.2</v>
      </c>
      <c r="K74" s="44">
        <f>Source!Q31</f>
        <v>0.22</v>
      </c>
    </row>
    <row r="75" spans="1:28" ht="14.25" x14ac:dyDescent="0.2">
      <c r="A75" s="41"/>
      <c r="B75" s="41"/>
      <c r="C75" s="41" t="s">
        <v>365</v>
      </c>
      <c r="D75" s="42" t="s">
        <v>366</v>
      </c>
      <c r="E75" s="10">
        <f>Source!DN31</f>
        <v>112</v>
      </c>
      <c r="F75" s="44"/>
      <c r="G75" s="43"/>
      <c r="H75" s="10"/>
      <c r="I75" s="44">
        <f>SUM(Q71:Q74)</f>
        <v>0.93</v>
      </c>
      <c r="J75" s="10">
        <f>Source!BZ31</f>
        <v>92</v>
      </c>
      <c r="K75" s="44">
        <f>SUM(R71:R74)</f>
        <v>19.899999999999999</v>
      </c>
    </row>
    <row r="76" spans="1:28" ht="14.25" x14ac:dyDescent="0.2">
      <c r="A76" s="41"/>
      <c r="B76" s="41"/>
      <c r="C76" s="41" t="s">
        <v>367</v>
      </c>
      <c r="D76" s="42" t="s">
        <v>366</v>
      </c>
      <c r="E76" s="10">
        <f>Source!DO31</f>
        <v>70</v>
      </c>
      <c r="F76" s="44"/>
      <c r="G76" s="43"/>
      <c r="H76" s="10"/>
      <c r="I76" s="44">
        <f>SUM(S71:S75)</f>
        <v>0.57999999999999996</v>
      </c>
      <c r="J76" s="10">
        <f>Source!CA31</f>
        <v>43</v>
      </c>
      <c r="K76" s="44">
        <f>SUM(T71:T75)</f>
        <v>9.3000000000000007</v>
      </c>
    </row>
    <row r="77" spans="1:28" ht="28.5" x14ac:dyDescent="0.2">
      <c r="A77" s="48"/>
      <c r="B77" s="48"/>
      <c r="C77" s="48" t="s">
        <v>369</v>
      </c>
      <c r="D77" s="49" t="s">
        <v>370</v>
      </c>
      <c r="E77" s="50">
        <f>Source!AQ31</f>
        <v>3.09</v>
      </c>
      <c r="F77" s="51"/>
      <c r="G77" s="52" t="str">
        <f>Source!DI31</f>
        <v>)*1,2)*1,15)*0,3</v>
      </c>
      <c r="H77" s="50">
        <f>Source!AV31</f>
        <v>1.0469999999999999</v>
      </c>
      <c r="I77" s="51">
        <f>Source!U31</f>
        <v>6.6969260999999988E-2</v>
      </c>
      <c r="J77" s="50"/>
      <c r="K77" s="51"/>
      <c r="AB77" s="46">
        <f>I77</f>
        <v>6.6969260999999988E-2</v>
      </c>
    </row>
    <row r="78" spans="1:28" ht="15" x14ac:dyDescent="0.25">
      <c r="A78" s="53"/>
      <c r="B78" s="53"/>
      <c r="C78" s="54" t="s">
        <v>371</v>
      </c>
      <c r="D78" s="53"/>
      <c r="E78" s="53"/>
      <c r="F78" s="53"/>
      <c r="G78" s="53"/>
      <c r="H78" s="55">
        <f>I73+I74+I75+I76</f>
        <v>2.36</v>
      </c>
      <c r="I78" s="55"/>
      <c r="J78" s="55">
        <f>K73+K74+K75+K76</f>
        <v>51.05</v>
      </c>
      <c r="K78" s="55"/>
      <c r="O78" s="46">
        <f>I73+I74+I75+I76</f>
        <v>2.36</v>
      </c>
      <c r="P78" s="46">
        <f>K73+K74+K75+K76</f>
        <v>51.05</v>
      </c>
      <c r="X78">
        <f>IF(Source!BI31&lt;=1,I73+I74+I75+I76-0, 0)</f>
        <v>0</v>
      </c>
      <c r="Y78">
        <f>IF(Source!BI31=2,I73+I74+I75+I76-0, 0)</f>
        <v>2.36</v>
      </c>
      <c r="Z78">
        <f>IF(Source!BI31=3,I73+I74+I75+I76-0, 0)</f>
        <v>0</v>
      </c>
      <c r="AA78">
        <f>IF(Source!BI31=4,I73+I74+I75+I76,0)</f>
        <v>0</v>
      </c>
    </row>
    <row r="81" spans="1:28" ht="15" x14ac:dyDescent="0.25">
      <c r="A81" s="58" t="str">
        <f>CONCATENATE("Итого по разделу: ",IF(Source!G33&lt;&gt;"Новый раздел", Source!G33, ""))</f>
        <v>Итого по разделу: Демонтажные работы</v>
      </c>
      <c r="B81" s="58"/>
      <c r="C81" s="58"/>
      <c r="D81" s="58"/>
      <c r="E81" s="58"/>
      <c r="F81" s="58"/>
      <c r="G81" s="58"/>
      <c r="H81" s="47">
        <f>SUM(O38:O80)</f>
        <v>611.5200000000001</v>
      </c>
      <c r="I81" s="57"/>
      <c r="J81" s="47">
        <f>SUM(P38:P80)</f>
        <v>12755.640000000001</v>
      </c>
      <c r="K81" s="57"/>
    </row>
    <row r="82" spans="1:28" hidden="1" x14ac:dyDescent="0.2">
      <c r="A82" t="s">
        <v>375</v>
      </c>
      <c r="H82">
        <f>SUM(AC38:AC81)</f>
        <v>0</v>
      </c>
      <c r="J82">
        <f>SUM(AD38:AD81)</f>
        <v>0</v>
      </c>
    </row>
    <row r="83" spans="1:28" hidden="1" x14ac:dyDescent="0.2">
      <c r="A83" t="s">
        <v>376</v>
      </c>
      <c r="H83">
        <f>SUM(AE38:AE82)</f>
        <v>0</v>
      </c>
      <c r="J83">
        <f>SUM(AF38:AF82)</f>
        <v>0</v>
      </c>
    </row>
    <row r="85" spans="1:28" ht="16.5" x14ac:dyDescent="0.25">
      <c r="A85" s="40" t="str">
        <f>CONCATENATE("Раздел: ",IF(Source!G63&lt;&gt;"Новый раздел", Source!G63, ""))</f>
        <v>Раздел: Строительные работы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spans="1:28" ht="57" x14ac:dyDescent="0.2">
      <c r="A86" s="41">
        <v>5</v>
      </c>
      <c r="B86" s="41" t="s">
        <v>377</v>
      </c>
      <c r="C86" s="41" t="s">
        <v>110</v>
      </c>
      <c r="D86" s="42" t="str">
        <f>Source!H67</f>
        <v>1 т конструкций</v>
      </c>
      <c r="E86" s="10">
        <f>Source!I67</f>
        <v>2.0500000000000001E-2</v>
      </c>
      <c r="F86" s="44"/>
      <c r="G86" s="43"/>
      <c r="H86" s="10"/>
      <c r="I86" s="44"/>
      <c r="J86" s="10"/>
      <c r="K86" s="44"/>
      <c r="Q86">
        <f>ROUND((Source!DN67/100)*ROUND((ROUND((Source!AF67*Source!AV67*Source!I67),2)),2), 2)</f>
        <v>5.52</v>
      </c>
      <c r="R86">
        <f>Source!X67</f>
        <v>118.96</v>
      </c>
      <c r="S86">
        <f>ROUND((Source!DO67/100)*ROUND((ROUND((Source!AF67*Source!AV67*Source!I67),2)),2), 2)</f>
        <v>6.66</v>
      </c>
      <c r="T86">
        <f>Source!Y67</f>
        <v>84.26</v>
      </c>
      <c r="U86">
        <f>ROUND((175/100)*ROUND((ROUND((Source!AE67*Source!AV67*Source!I67),2)),2), 2)</f>
        <v>1.77</v>
      </c>
      <c r="V86">
        <f>ROUND((160/100)*ROUND(ROUND((ROUND((Source!AE67*Source!AV67*Source!I67),2)*Source!BS67),2), 2), 2)</f>
        <v>42.11</v>
      </c>
    </row>
    <row r="87" spans="1:28" ht="14.25" x14ac:dyDescent="0.2">
      <c r="A87" s="41"/>
      <c r="B87" s="41"/>
      <c r="C87" s="41" t="s">
        <v>362</v>
      </c>
      <c r="D87" s="42"/>
      <c r="E87" s="10"/>
      <c r="F87" s="44">
        <f>Source!AO67</f>
        <v>473.88</v>
      </c>
      <c r="G87" s="43" t="str">
        <f>Source!DG67</f>
        <v>)*0,6</v>
      </c>
      <c r="H87" s="10">
        <f>Source!AV67</f>
        <v>1.087</v>
      </c>
      <c r="I87" s="44">
        <f>ROUND((ROUND((Source!AF67*Source!AV67*Source!I67),2)),2)</f>
        <v>6.34</v>
      </c>
      <c r="J87" s="10">
        <f>IF(Source!BA67&lt;&gt; 0, Source!BA67, 1)</f>
        <v>26.06</v>
      </c>
      <c r="K87" s="44">
        <f>Source!S67</f>
        <v>165.22</v>
      </c>
      <c r="W87">
        <f>I87</f>
        <v>6.34</v>
      </c>
    </row>
    <row r="88" spans="1:28" ht="14.25" x14ac:dyDescent="0.2">
      <c r="A88" s="41"/>
      <c r="B88" s="41"/>
      <c r="C88" s="41" t="s">
        <v>363</v>
      </c>
      <c r="D88" s="42"/>
      <c r="E88" s="10"/>
      <c r="F88" s="44">
        <f>Source!AM67</f>
        <v>846.59</v>
      </c>
      <c r="G88" s="43" t="str">
        <f>Source!DE67</f>
        <v>)*0,6</v>
      </c>
      <c r="H88" s="10">
        <f>Source!AV67</f>
        <v>1.087</v>
      </c>
      <c r="I88" s="44">
        <f>(ROUND((ROUND((((Source!ET67*0.6))*Source!AV67*Source!I67),2)),2)+ROUND((ROUND(((Source!AE67-((Source!EU67*0.6)))*Source!AV67*Source!I67),2)),2))</f>
        <v>11.32</v>
      </c>
      <c r="J88" s="10">
        <f>IF(Source!BB67&lt;&gt; 0, Source!BB67, 1)</f>
        <v>8.99</v>
      </c>
      <c r="K88" s="44">
        <f>Source!Q67</f>
        <v>101.77</v>
      </c>
    </row>
    <row r="89" spans="1:28" ht="14.25" x14ac:dyDescent="0.2">
      <c r="A89" s="41"/>
      <c r="B89" s="41"/>
      <c r="C89" s="41" t="s">
        <v>364</v>
      </c>
      <c r="D89" s="42"/>
      <c r="E89" s="10"/>
      <c r="F89" s="44">
        <f>Source!AN67</f>
        <v>75.599999999999994</v>
      </c>
      <c r="G89" s="43" t="str">
        <f>Source!DF67</f>
        <v>)*0,6</v>
      </c>
      <c r="H89" s="10">
        <f>Source!AV67</f>
        <v>1.087</v>
      </c>
      <c r="I89" s="45">
        <f>ROUND((ROUND((Source!AE67*Source!AV67*Source!I67),2)),2)</f>
        <v>1.01</v>
      </c>
      <c r="J89" s="10">
        <f>IF(Source!BS67&lt;&gt; 0, Source!BS67, 1)</f>
        <v>26.06</v>
      </c>
      <c r="K89" s="45">
        <f>Source!R67</f>
        <v>26.32</v>
      </c>
      <c r="W89">
        <f>I89</f>
        <v>1.01</v>
      </c>
    </row>
    <row r="90" spans="1:28" ht="14.25" x14ac:dyDescent="0.2">
      <c r="A90" s="41"/>
      <c r="B90" s="41"/>
      <c r="C90" s="41" t="s">
        <v>378</v>
      </c>
      <c r="D90" s="42"/>
      <c r="E90" s="10"/>
      <c r="F90" s="44">
        <f>Source!AL67</f>
        <v>80.900000000000006</v>
      </c>
      <c r="G90" s="43" t="str">
        <f>Source!DD67</f>
        <v>)*0,6</v>
      </c>
      <c r="H90" s="10">
        <f>Source!AW67</f>
        <v>1</v>
      </c>
      <c r="I90" s="44">
        <f>ROUND((ROUND((Source!AC67*Source!AW67*Source!I67),2)),2)</f>
        <v>1</v>
      </c>
      <c r="J90" s="10">
        <f>IF(Source!BC67&lt;&gt; 0, Source!BC67, 1)</f>
        <v>10.25</v>
      </c>
      <c r="K90" s="44">
        <f>Source!P67</f>
        <v>10.25</v>
      </c>
    </row>
    <row r="91" spans="1:28" ht="14.25" x14ac:dyDescent="0.2">
      <c r="A91" s="41"/>
      <c r="B91" s="41"/>
      <c r="C91" s="41" t="s">
        <v>365</v>
      </c>
      <c r="D91" s="42" t="s">
        <v>366</v>
      </c>
      <c r="E91" s="10">
        <f>Source!DN67</f>
        <v>87</v>
      </c>
      <c r="F91" s="44"/>
      <c r="G91" s="43"/>
      <c r="H91" s="10"/>
      <c r="I91" s="44">
        <f>SUM(Q86:Q90)</f>
        <v>5.52</v>
      </c>
      <c r="J91" s="10">
        <f>Source!BZ67</f>
        <v>72</v>
      </c>
      <c r="K91" s="44">
        <f>SUM(R86:R90)</f>
        <v>118.96</v>
      </c>
    </row>
    <row r="92" spans="1:28" ht="14.25" x14ac:dyDescent="0.2">
      <c r="A92" s="41"/>
      <c r="B92" s="41"/>
      <c r="C92" s="41" t="s">
        <v>367</v>
      </c>
      <c r="D92" s="42" t="s">
        <v>366</v>
      </c>
      <c r="E92" s="10">
        <f>Source!DO67</f>
        <v>105</v>
      </c>
      <c r="F92" s="44"/>
      <c r="G92" s="43"/>
      <c r="H92" s="10"/>
      <c r="I92" s="44">
        <f>SUM(S86:S91)</f>
        <v>6.66</v>
      </c>
      <c r="J92" s="10">
        <f>Source!CA67</f>
        <v>51</v>
      </c>
      <c r="K92" s="44">
        <f>SUM(T86:T91)</f>
        <v>84.26</v>
      </c>
    </row>
    <row r="93" spans="1:28" ht="14.25" x14ac:dyDescent="0.2">
      <c r="A93" s="41"/>
      <c r="B93" s="41"/>
      <c r="C93" s="41" t="s">
        <v>368</v>
      </c>
      <c r="D93" s="42" t="s">
        <v>366</v>
      </c>
      <c r="E93" s="10">
        <f>175</f>
        <v>175</v>
      </c>
      <c r="F93" s="44"/>
      <c r="G93" s="43"/>
      <c r="H93" s="10"/>
      <c r="I93" s="44">
        <f>SUM(U86:U92)</f>
        <v>1.77</v>
      </c>
      <c r="J93" s="10">
        <f>160</f>
        <v>160</v>
      </c>
      <c r="K93" s="44">
        <f>SUM(V86:V92)</f>
        <v>42.11</v>
      </c>
    </row>
    <row r="94" spans="1:28" ht="14.25" x14ac:dyDescent="0.2">
      <c r="A94" s="48"/>
      <c r="B94" s="48"/>
      <c r="C94" s="48" t="s">
        <v>369</v>
      </c>
      <c r="D94" s="49" t="s">
        <v>370</v>
      </c>
      <c r="E94" s="50">
        <f>Source!AQ67</f>
        <v>35.9</v>
      </c>
      <c r="F94" s="51"/>
      <c r="G94" s="52" t="str">
        <f>Source!DI67</f>
        <v>)*0,6</v>
      </c>
      <c r="H94" s="50">
        <f>Source!AV67</f>
        <v>1.087</v>
      </c>
      <c r="I94" s="51">
        <f>Source!U67</f>
        <v>0.47998658999999999</v>
      </c>
      <c r="J94" s="50"/>
      <c r="K94" s="51"/>
      <c r="AB94" s="46">
        <f>I94</f>
        <v>0.47998658999999999</v>
      </c>
    </row>
    <row r="95" spans="1:28" ht="15" x14ac:dyDescent="0.25">
      <c r="A95" s="53"/>
      <c r="B95" s="53"/>
      <c r="C95" s="54" t="s">
        <v>371</v>
      </c>
      <c r="D95" s="53"/>
      <c r="E95" s="53"/>
      <c r="F95" s="53"/>
      <c r="G95" s="53"/>
      <c r="H95" s="55">
        <f>I87+I88+I90+I91+I92+I93</f>
        <v>32.61</v>
      </c>
      <c r="I95" s="55"/>
      <c r="J95" s="55">
        <f>K87+K88+K90+K91+K92+K93</f>
        <v>522.56999999999994</v>
      </c>
      <c r="K95" s="55"/>
      <c r="O95" s="46">
        <f>I87+I88+I90+I91+I92+I93</f>
        <v>32.61</v>
      </c>
      <c r="P95" s="46">
        <f>K87+K88+K90+K91+K92+K93</f>
        <v>522.56999999999994</v>
      </c>
      <c r="X95">
        <f>IF(Source!BI67&lt;=1,I87+I88+I90+I91+I92+I93-0, 0)</f>
        <v>32.61</v>
      </c>
      <c r="Y95">
        <f>IF(Source!BI67=2,I87+I88+I90+I91+I92+I93-0, 0)</f>
        <v>0</v>
      </c>
      <c r="Z95">
        <f>IF(Source!BI67=3,I87+I88+I90+I91+I92+I93-0, 0)</f>
        <v>0</v>
      </c>
      <c r="AA95">
        <f>IF(Source!BI67=4,I87+I88+I90+I91+I92+I93,0)</f>
        <v>0</v>
      </c>
    </row>
    <row r="97" spans="1:28" ht="28.5" x14ac:dyDescent="0.2">
      <c r="A97" s="41">
        <v>6</v>
      </c>
      <c r="B97" s="41" t="str">
        <f>Source!F68</f>
        <v>3.9-42-1</v>
      </c>
      <c r="C97" s="41" t="s">
        <v>120</v>
      </c>
      <c r="D97" s="42" t="str">
        <f>Source!H68</f>
        <v>1 м реза</v>
      </c>
      <c r="E97" s="10">
        <f>Source!I68</f>
        <v>0.65</v>
      </c>
      <c r="F97" s="44"/>
      <c r="G97" s="43"/>
      <c r="H97" s="10"/>
      <c r="I97" s="44"/>
      <c r="J97" s="10"/>
      <c r="K97" s="44"/>
      <c r="Q97">
        <f>ROUND((Source!DN68/100)*ROUND((ROUND((Source!AF68*Source!AV68*Source!I68),2)),2), 2)</f>
        <v>2.76</v>
      </c>
      <c r="R97">
        <f>Source!X68</f>
        <v>59.48</v>
      </c>
      <c r="S97">
        <f>ROUND((Source!DO68/100)*ROUND((ROUND((Source!AF68*Source!AV68*Source!I68),2)),2), 2)</f>
        <v>3.33</v>
      </c>
      <c r="T97">
        <f>Source!Y68</f>
        <v>42.13</v>
      </c>
      <c r="U97">
        <f>ROUND((175/100)*ROUND((ROUND((Source!AE68*Source!AV68*Source!I68),2)),2), 2)</f>
        <v>0.02</v>
      </c>
      <c r="V97">
        <f>ROUND((160/100)*ROUND(ROUND((ROUND((Source!AE68*Source!AV68*Source!I68),2)*Source!BS68),2), 2), 2)</f>
        <v>0.42</v>
      </c>
    </row>
    <row r="98" spans="1:28" ht="14.25" x14ac:dyDescent="0.2">
      <c r="A98" s="41"/>
      <c r="B98" s="41"/>
      <c r="C98" s="41" t="s">
        <v>362</v>
      </c>
      <c r="D98" s="42"/>
      <c r="E98" s="10"/>
      <c r="F98" s="44">
        <f>Source!AO68</f>
        <v>4.49</v>
      </c>
      <c r="G98" s="43" t="str">
        <f>Source!DG68</f>
        <v/>
      </c>
      <c r="H98" s="10">
        <f>Source!AV68</f>
        <v>1.087</v>
      </c>
      <c r="I98" s="44">
        <f>ROUND((ROUND((Source!AF68*Source!AV68*Source!I68),2)),2)</f>
        <v>3.17</v>
      </c>
      <c r="J98" s="10">
        <f>IF(Source!BA68&lt;&gt; 0, Source!BA68, 1)</f>
        <v>26.06</v>
      </c>
      <c r="K98" s="44">
        <f>Source!S68</f>
        <v>82.61</v>
      </c>
      <c r="W98">
        <f>I98</f>
        <v>3.17</v>
      </c>
    </row>
    <row r="99" spans="1:28" ht="14.25" x14ac:dyDescent="0.2">
      <c r="A99" s="41"/>
      <c r="B99" s="41"/>
      <c r="C99" s="41" t="s">
        <v>363</v>
      </c>
      <c r="D99" s="42"/>
      <c r="E99" s="10"/>
      <c r="F99" s="44">
        <f>Source!AM68</f>
        <v>0.21</v>
      </c>
      <c r="G99" s="43" t="str">
        <f>Source!DE68</f>
        <v/>
      </c>
      <c r="H99" s="10">
        <f>Source!AV68</f>
        <v>1.087</v>
      </c>
      <c r="I99" s="44">
        <f>(ROUND((ROUND(((Source!ET68)*Source!AV68*Source!I68),2)),2)+ROUND((ROUND(((Source!AE68-(Source!EU68))*Source!AV68*Source!I68),2)),2))</f>
        <v>0.15</v>
      </c>
      <c r="J99" s="10">
        <f>IF(Source!BB68&lt;&gt; 0, Source!BB68, 1)</f>
        <v>6.07</v>
      </c>
      <c r="K99" s="44">
        <f>Source!Q68</f>
        <v>0.91</v>
      </c>
    </row>
    <row r="100" spans="1:28" ht="14.25" x14ac:dyDescent="0.2">
      <c r="A100" s="41"/>
      <c r="B100" s="41"/>
      <c r="C100" s="41" t="s">
        <v>364</v>
      </c>
      <c r="D100" s="42"/>
      <c r="E100" s="10"/>
      <c r="F100" s="44">
        <f>Source!AN68</f>
        <v>0.01</v>
      </c>
      <c r="G100" s="43" t="str">
        <f>Source!DF68</f>
        <v/>
      </c>
      <c r="H100" s="10">
        <f>Source!AV68</f>
        <v>1.087</v>
      </c>
      <c r="I100" s="45">
        <f>ROUND((ROUND((Source!AE68*Source!AV68*Source!I68),2)),2)</f>
        <v>0.01</v>
      </c>
      <c r="J100" s="10">
        <f>IF(Source!BS68&lt;&gt; 0, Source!BS68, 1)</f>
        <v>26.06</v>
      </c>
      <c r="K100" s="45">
        <f>Source!R68</f>
        <v>0.26</v>
      </c>
      <c r="W100">
        <f>I100</f>
        <v>0.01</v>
      </c>
    </row>
    <row r="101" spans="1:28" ht="14.25" x14ac:dyDescent="0.2">
      <c r="A101" s="41"/>
      <c r="B101" s="41"/>
      <c r="C101" s="41" t="s">
        <v>365</v>
      </c>
      <c r="D101" s="42" t="s">
        <v>366</v>
      </c>
      <c r="E101" s="10">
        <f>Source!DN68</f>
        <v>87</v>
      </c>
      <c r="F101" s="44"/>
      <c r="G101" s="43"/>
      <c r="H101" s="10"/>
      <c r="I101" s="44">
        <f>SUM(Q97:Q100)</f>
        <v>2.76</v>
      </c>
      <c r="J101" s="10">
        <f>Source!BZ68</f>
        <v>72</v>
      </c>
      <c r="K101" s="44">
        <f>SUM(R97:R100)</f>
        <v>59.48</v>
      </c>
    </row>
    <row r="102" spans="1:28" ht="14.25" x14ac:dyDescent="0.2">
      <c r="A102" s="41"/>
      <c r="B102" s="41"/>
      <c r="C102" s="41" t="s">
        <v>367</v>
      </c>
      <c r="D102" s="42" t="s">
        <v>366</v>
      </c>
      <c r="E102" s="10">
        <f>Source!DO68</f>
        <v>105</v>
      </c>
      <c r="F102" s="44"/>
      <c r="G102" s="43"/>
      <c r="H102" s="10"/>
      <c r="I102" s="44">
        <f>SUM(S97:S101)</f>
        <v>3.33</v>
      </c>
      <c r="J102" s="10">
        <f>Source!CA68</f>
        <v>51</v>
      </c>
      <c r="K102" s="44">
        <f>SUM(T97:T101)</f>
        <v>42.13</v>
      </c>
    </row>
    <row r="103" spans="1:28" ht="14.25" x14ac:dyDescent="0.2">
      <c r="A103" s="41"/>
      <c r="B103" s="41"/>
      <c r="C103" s="41" t="s">
        <v>368</v>
      </c>
      <c r="D103" s="42" t="s">
        <v>366</v>
      </c>
      <c r="E103" s="10">
        <f>175</f>
        <v>175</v>
      </c>
      <c r="F103" s="44"/>
      <c r="G103" s="43"/>
      <c r="H103" s="10"/>
      <c r="I103" s="44">
        <f>SUM(U97:U102)</f>
        <v>0.02</v>
      </c>
      <c r="J103" s="10">
        <f>160</f>
        <v>160</v>
      </c>
      <c r="K103" s="44">
        <f>SUM(V97:V102)</f>
        <v>0.42</v>
      </c>
    </row>
    <row r="104" spans="1:28" ht="14.25" x14ac:dyDescent="0.2">
      <c r="A104" s="48"/>
      <c r="B104" s="48"/>
      <c r="C104" s="48" t="s">
        <v>369</v>
      </c>
      <c r="D104" s="49" t="s">
        <v>370</v>
      </c>
      <c r="E104" s="50">
        <f>Source!AQ68</f>
        <v>0.34</v>
      </c>
      <c r="F104" s="51"/>
      <c r="G104" s="52" t="str">
        <f>Source!DI68</f>
        <v/>
      </c>
      <c r="H104" s="50">
        <f>Source!AV68</f>
        <v>1.087</v>
      </c>
      <c r="I104" s="51">
        <f>Source!U68</f>
        <v>0.24022700000000002</v>
      </c>
      <c r="J104" s="50"/>
      <c r="K104" s="51"/>
      <c r="AB104" s="46">
        <f>I104</f>
        <v>0.24022700000000002</v>
      </c>
    </row>
    <row r="105" spans="1:28" ht="15" x14ac:dyDescent="0.25">
      <c r="A105" s="53"/>
      <c r="B105" s="53"/>
      <c r="C105" s="54" t="s">
        <v>371</v>
      </c>
      <c r="D105" s="53"/>
      <c r="E105" s="53"/>
      <c r="F105" s="53"/>
      <c r="G105" s="53"/>
      <c r="H105" s="55">
        <f>I98+I99+I101+I102+I103</f>
        <v>9.43</v>
      </c>
      <c r="I105" s="55"/>
      <c r="J105" s="55">
        <f>K98+K99+K101+K102+K103</f>
        <v>185.54999999999998</v>
      </c>
      <c r="K105" s="55"/>
      <c r="O105" s="46">
        <f>I98+I99+I101+I102+I103</f>
        <v>9.43</v>
      </c>
      <c r="P105" s="46">
        <f>K98+K99+K101+K102+K103</f>
        <v>185.54999999999998</v>
      </c>
      <c r="X105">
        <f>IF(Source!BI68&lt;=1,I98+I99+I101+I102+I103-0, 0)</f>
        <v>9.43</v>
      </c>
      <c r="Y105">
        <f>IF(Source!BI68=2,I98+I99+I101+I102+I103-0, 0)</f>
        <v>0</v>
      </c>
      <c r="Z105">
        <f>IF(Source!BI68=3,I98+I99+I101+I102+I103-0, 0)</f>
        <v>0</v>
      </c>
      <c r="AA105">
        <f>IF(Source!BI68=4,I98+I99+I101+I102+I103,0)</f>
        <v>0</v>
      </c>
    </row>
    <row r="107" spans="1:28" ht="42.75" x14ac:dyDescent="0.2">
      <c r="A107" s="41">
        <v>7</v>
      </c>
      <c r="B107" s="41" t="str">
        <f>Source!F69</f>
        <v>3.9-20-1</v>
      </c>
      <c r="C107" s="41" t="s">
        <v>124</v>
      </c>
      <c r="D107" s="42" t="str">
        <f>Source!H69</f>
        <v>1 т конструкций</v>
      </c>
      <c r="E107" s="10">
        <f>Source!I69</f>
        <v>1.005E-2</v>
      </c>
      <c r="F107" s="44"/>
      <c r="G107" s="43"/>
      <c r="H107" s="10"/>
      <c r="I107" s="44"/>
      <c r="J107" s="10"/>
      <c r="K107" s="44"/>
      <c r="Q107">
        <f>ROUND((Source!DN69/100)*ROUND((ROUND((Source!AF69*Source!AV69*Source!I69),2)),2), 2)</f>
        <v>4.51</v>
      </c>
      <c r="R107">
        <f>Source!X69</f>
        <v>97.19</v>
      </c>
      <c r="S107">
        <f>ROUND((Source!DO69/100)*ROUND((ROUND((Source!AF69*Source!AV69*Source!I69),2)),2), 2)</f>
        <v>5.44</v>
      </c>
      <c r="T107">
        <f>Source!Y69</f>
        <v>68.84</v>
      </c>
      <c r="U107">
        <f>ROUND((175/100)*ROUND((ROUND((Source!AE69*Source!AV69*Source!I69),2)),2), 2)</f>
        <v>1.45</v>
      </c>
      <c r="V107">
        <f>ROUND((160/100)*ROUND(ROUND((ROUND((Source!AE69*Source!AV69*Source!I69),2)*Source!BS69),2), 2), 2)</f>
        <v>34.61</v>
      </c>
    </row>
    <row r="108" spans="1:28" ht="14.25" x14ac:dyDescent="0.2">
      <c r="A108" s="41"/>
      <c r="B108" s="41"/>
      <c r="C108" s="41" t="s">
        <v>362</v>
      </c>
      <c r="D108" s="42"/>
      <c r="E108" s="10"/>
      <c r="F108" s="44">
        <f>Source!AO69</f>
        <v>473.88</v>
      </c>
      <c r="G108" s="43" t="str">
        <f>Source!DG69</f>
        <v/>
      </c>
      <c r="H108" s="10">
        <f>Source!AV69</f>
        <v>1.087</v>
      </c>
      <c r="I108" s="44">
        <f>ROUND((ROUND((Source!AF69*Source!AV69*Source!I69),2)),2)</f>
        <v>5.18</v>
      </c>
      <c r="J108" s="10">
        <f>IF(Source!BA69&lt;&gt; 0, Source!BA69, 1)</f>
        <v>26.06</v>
      </c>
      <c r="K108" s="44">
        <f>Source!S69</f>
        <v>134.99</v>
      </c>
      <c r="W108">
        <f>I108</f>
        <v>5.18</v>
      </c>
    </row>
    <row r="109" spans="1:28" ht="14.25" x14ac:dyDescent="0.2">
      <c r="A109" s="41"/>
      <c r="B109" s="41"/>
      <c r="C109" s="41" t="s">
        <v>363</v>
      </c>
      <c r="D109" s="42"/>
      <c r="E109" s="10"/>
      <c r="F109" s="44">
        <f>Source!AM69</f>
        <v>846.59</v>
      </c>
      <c r="G109" s="43" t="str">
        <f>Source!DE69</f>
        <v/>
      </c>
      <c r="H109" s="10">
        <f>Source!AV69</f>
        <v>1.087</v>
      </c>
      <c r="I109" s="44">
        <f>(ROUND((ROUND(((Source!ET69)*Source!AV69*Source!I69),2)),2)+ROUND((ROUND(((Source!AE69-(Source!EU69))*Source!AV69*Source!I69),2)),2))</f>
        <v>9.25</v>
      </c>
      <c r="J109" s="10">
        <f>IF(Source!BB69&lt;&gt; 0, Source!BB69, 1)</f>
        <v>8.99</v>
      </c>
      <c r="K109" s="44">
        <f>Source!Q69</f>
        <v>83.16</v>
      </c>
    </row>
    <row r="110" spans="1:28" ht="14.25" x14ac:dyDescent="0.2">
      <c r="A110" s="41"/>
      <c r="B110" s="41"/>
      <c r="C110" s="41" t="s">
        <v>364</v>
      </c>
      <c r="D110" s="42"/>
      <c r="E110" s="10"/>
      <c r="F110" s="44">
        <f>Source!AN69</f>
        <v>75.599999999999994</v>
      </c>
      <c r="G110" s="43" t="str">
        <f>Source!DF69</f>
        <v/>
      </c>
      <c r="H110" s="10">
        <f>Source!AV69</f>
        <v>1.087</v>
      </c>
      <c r="I110" s="45">
        <f>ROUND((ROUND((Source!AE69*Source!AV69*Source!I69),2)),2)</f>
        <v>0.83</v>
      </c>
      <c r="J110" s="10">
        <f>IF(Source!BS69&lt;&gt; 0, Source!BS69, 1)</f>
        <v>26.06</v>
      </c>
      <c r="K110" s="45">
        <f>Source!R69</f>
        <v>21.63</v>
      </c>
      <c r="W110">
        <f>I110</f>
        <v>0.83</v>
      </c>
    </row>
    <row r="111" spans="1:28" ht="14.25" x14ac:dyDescent="0.2">
      <c r="A111" s="41"/>
      <c r="B111" s="41"/>
      <c r="C111" s="41" t="s">
        <v>378</v>
      </c>
      <c r="D111" s="42"/>
      <c r="E111" s="10"/>
      <c r="F111" s="44">
        <f>Source!AL69</f>
        <v>80.900000000000006</v>
      </c>
      <c r="G111" s="43" t="str">
        <f>Source!DD69</f>
        <v/>
      </c>
      <c r="H111" s="10">
        <f>Source!AW69</f>
        <v>1</v>
      </c>
      <c r="I111" s="44">
        <f>ROUND((ROUND((Source!AC69*Source!AW69*Source!I69),2)),2)</f>
        <v>0.81</v>
      </c>
      <c r="J111" s="10">
        <f>IF(Source!BC69&lt;&gt; 0, Source!BC69, 1)</f>
        <v>10.25</v>
      </c>
      <c r="K111" s="44">
        <f>Source!P69</f>
        <v>8.3000000000000007</v>
      </c>
    </row>
    <row r="112" spans="1:28" ht="14.25" x14ac:dyDescent="0.2">
      <c r="A112" s="41"/>
      <c r="B112" s="41"/>
      <c r="C112" s="41" t="s">
        <v>365</v>
      </c>
      <c r="D112" s="42" t="s">
        <v>366</v>
      </c>
      <c r="E112" s="10">
        <f>Source!DN69</f>
        <v>87</v>
      </c>
      <c r="F112" s="44"/>
      <c r="G112" s="43"/>
      <c r="H112" s="10"/>
      <c r="I112" s="44">
        <f>SUM(Q107:Q111)</f>
        <v>4.51</v>
      </c>
      <c r="J112" s="10">
        <f>Source!BZ69</f>
        <v>72</v>
      </c>
      <c r="K112" s="44">
        <f>SUM(R107:R111)</f>
        <v>97.19</v>
      </c>
    </row>
    <row r="113" spans="1:28" ht="14.25" x14ac:dyDescent="0.2">
      <c r="A113" s="41"/>
      <c r="B113" s="41"/>
      <c r="C113" s="41" t="s">
        <v>367</v>
      </c>
      <c r="D113" s="42" t="s">
        <v>366</v>
      </c>
      <c r="E113" s="10">
        <f>Source!DO69</f>
        <v>105</v>
      </c>
      <c r="F113" s="44"/>
      <c r="G113" s="43"/>
      <c r="H113" s="10"/>
      <c r="I113" s="44">
        <f>SUM(S107:S112)</f>
        <v>5.44</v>
      </c>
      <c r="J113" s="10">
        <f>Source!CA69</f>
        <v>51</v>
      </c>
      <c r="K113" s="44">
        <f>SUM(T107:T112)</f>
        <v>68.84</v>
      </c>
    </row>
    <row r="114" spans="1:28" ht="14.25" x14ac:dyDescent="0.2">
      <c r="A114" s="41"/>
      <c r="B114" s="41"/>
      <c r="C114" s="41" t="s">
        <v>368</v>
      </c>
      <c r="D114" s="42" t="s">
        <v>366</v>
      </c>
      <c r="E114" s="10">
        <f>175</f>
        <v>175</v>
      </c>
      <c r="F114" s="44"/>
      <c r="G114" s="43"/>
      <c r="H114" s="10"/>
      <c r="I114" s="44">
        <f>SUM(U107:U113)</f>
        <v>1.45</v>
      </c>
      <c r="J114" s="10">
        <f>160</f>
        <v>160</v>
      </c>
      <c r="K114" s="44">
        <f>SUM(V107:V113)</f>
        <v>34.61</v>
      </c>
    </row>
    <row r="115" spans="1:28" ht="14.25" x14ac:dyDescent="0.2">
      <c r="A115" s="48"/>
      <c r="B115" s="48"/>
      <c r="C115" s="48" t="s">
        <v>369</v>
      </c>
      <c r="D115" s="49" t="s">
        <v>370</v>
      </c>
      <c r="E115" s="50">
        <f>Source!AQ69</f>
        <v>35.9</v>
      </c>
      <c r="F115" s="51"/>
      <c r="G115" s="52" t="str">
        <f>Source!DI69</f>
        <v/>
      </c>
      <c r="H115" s="50">
        <f>Source!AV69</f>
        <v>1.087</v>
      </c>
      <c r="I115" s="51">
        <f>Source!U69</f>
        <v>0.39218416499999997</v>
      </c>
      <c r="J115" s="50"/>
      <c r="K115" s="51"/>
      <c r="AB115" s="46">
        <f>I115</f>
        <v>0.39218416499999997</v>
      </c>
    </row>
    <row r="116" spans="1:28" ht="15" x14ac:dyDescent="0.25">
      <c r="A116" s="53"/>
      <c r="B116" s="53"/>
      <c r="C116" s="54" t="s">
        <v>371</v>
      </c>
      <c r="D116" s="53"/>
      <c r="E116" s="53"/>
      <c r="F116" s="53"/>
      <c r="G116" s="53"/>
      <c r="H116" s="55">
        <f>I108+I109+I111+I112+I113+I114</f>
        <v>26.64</v>
      </c>
      <c r="I116" s="55"/>
      <c r="J116" s="55">
        <f>K108+K109+K111+K112+K113+K114</f>
        <v>427.09000000000003</v>
      </c>
      <c r="K116" s="55"/>
      <c r="O116" s="46">
        <f>I108+I109+I111+I112+I113+I114</f>
        <v>26.64</v>
      </c>
      <c r="P116" s="46">
        <f>K108+K109+K111+K112+K113+K114</f>
        <v>427.09000000000003</v>
      </c>
      <c r="X116">
        <f>IF(Source!BI69&lt;=1,I108+I109+I111+I112+I113+I114-0, 0)</f>
        <v>26.64</v>
      </c>
      <c r="Y116">
        <f>IF(Source!BI69=2,I108+I109+I111+I112+I113+I114-0, 0)</f>
        <v>0</v>
      </c>
      <c r="Z116">
        <f>IF(Source!BI69=3,I108+I109+I111+I112+I113+I114-0, 0)</f>
        <v>0</v>
      </c>
      <c r="AA116">
        <f>IF(Source!BI69=4,I108+I109+I111+I112+I113+I114,0)</f>
        <v>0</v>
      </c>
    </row>
    <row r="119" spans="1:28" ht="15" x14ac:dyDescent="0.25">
      <c r="A119" s="58" t="str">
        <f>CONCATENATE("Итого по разделу: ",IF(Source!G71&lt;&gt;"Новый раздел", Source!G71, ""))</f>
        <v>Итого по разделу: Строительные работы</v>
      </c>
      <c r="B119" s="58"/>
      <c r="C119" s="58"/>
      <c r="D119" s="58"/>
      <c r="E119" s="58"/>
      <c r="F119" s="58"/>
      <c r="G119" s="58"/>
      <c r="H119" s="47">
        <f>SUM(O85:O118)</f>
        <v>68.680000000000007</v>
      </c>
      <c r="I119" s="57"/>
      <c r="J119" s="47">
        <f>SUM(P85:P118)</f>
        <v>1135.21</v>
      </c>
      <c r="K119" s="57"/>
    </row>
    <row r="120" spans="1:28" hidden="1" x14ac:dyDescent="0.2">
      <c r="A120" t="s">
        <v>375</v>
      </c>
      <c r="H120">
        <f>SUM(AC85:AC119)</f>
        <v>0</v>
      </c>
      <c r="J120">
        <f>SUM(AD85:AD119)</f>
        <v>0</v>
      </c>
    </row>
    <row r="121" spans="1:28" hidden="1" x14ac:dyDescent="0.2">
      <c r="A121" t="s">
        <v>376</v>
      </c>
      <c r="H121">
        <f>SUM(AE85:AE120)</f>
        <v>0</v>
      </c>
      <c r="J121">
        <f>SUM(AF85:AF120)</f>
        <v>0</v>
      </c>
    </row>
    <row r="123" spans="1:28" ht="16.5" x14ac:dyDescent="0.25">
      <c r="A123" s="40" t="str">
        <f>CONCATENATE("Раздел: ",IF(Source!G101&lt;&gt;"Новый раздел", Source!G101, ""))</f>
        <v>Раздел: Монтажные работы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</row>
    <row r="124" spans="1:28" ht="65.25" x14ac:dyDescent="0.2">
      <c r="A124" s="41">
        <v>8</v>
      </c>
      <c r="B124" s="41" t="s">
        <v>379</v>
      </c>
      <c r="C124" s="41" t="s">
        <v>19</v>
      </c>
      <c r="D124" s="42" t="str">
        <f>Source!H105</f>
        <v>1  ШТ.</v>
      </c>
      <c r="E124" s="10">
        <f>Source!I105</f>
        <v>1</v>
      </c>
      <c r="F124" s="44"/>
      <c r="G124" s="43"/>
      <c r="H124" s="10"/>
      <c r="I124" s="44"/>
      <c r="J124" s="10"/>
      <c r="K124" s="44"/>
      <c r="Q124">
        <f>ROUND((Source!DN105/100)*ROUND((ROUND((Source!AF105*Source!AV105*Source!I105),2)),2), 2)</f>
        <v>403.11</v>
      </c>
      <c r="R124">
        <f>Source!X105</f>
        <v>8629.16</v>
      </c>
      <c r="S124">
        <f>ROUND((Source!DO105/100)*ROUND((ROUND((Source!AF105*Source!AV105*Source!I105),2)),2), 2)</f>
        <v>251.94</v>
      </c>
      <c r="T124">
        <f>Source!Y105</f>
        <v>4033.19</v>
      </c>
      <c r="U124">
        <f>ROUND((175/100)*ROUND((ROUND((Source!AE105*Source!AV105*Source!I105),2)),2), 2)</f>
        <v>43.23</v>
      </c>
      <c r="V124">
        <f>ROUND((160/100)*ROUND(ROUND((ROUND((Source!AE105*Source!AV105*Source!I105),2)*Source!BS105),2), 2), 2)</f>
        <v>1029.8900000000001</v>
      </c>
    </row>
    <row r="125" spans="1:28" ht="14.25" x14ac:dyDescent="0.2">
      <c r="A125" s="41"/>
      <c r="B125" s="41"/>
      <c r="C125" s="41" t="s">
        <v>362</v>
      </c>
      <c r="D125" s="42"/>
      <c r="E125" s="10"/>
      <c r="F125" s="44">
        <f>Source!AO105</f>
        <v>286.47000000000003</v>
      </c>
      <c r="G125" s="43" t="str">
        <f>Source!DG105</f>
        <v>)*1,2</v>
      </c>
      <c r="H125" s="10">
        <f>Source!AV105</f>
        <v>1.0469999999999999</v>
      </c>
      <c r="I125" s="44">
        <f>ROUND((ROUND((Source!AF105*Source!AV105*Source!I105),2)),2)</f>
        <v>359.92</v>
      </c>
      <c r="J125" s="10">
        <f>IF(Source!BA105&lt;&gt; 0, Source!BA105, 1)</f>
        <v>26.06</v>
      </c>
      <c r="K125" s="44">
        <f>Source!S105</f>
        <v>9379.52</v>
      </c>
      <c r="W125">
        <f>I125</f>
        <v>359.92</v>
      </c>
    </row>
    <row r="126" spans="1:28" ht="14.25" x14ac:dyDescent="0.2">
      <c r="A126" s="41"/>
      <c r="B126" s="41"/>
      <c r="C126" s="41" t="s">
        <v>363</v>
      </c>
      <c r="D126" s="42"/>
      <c r="E126" s="10"/>
      <c r="F126" s="44">
        <f>Source!AM105</f>
        <v>84.66</v>
      </c>
      <c r="G126" s="43" t="str">
        <f>Source!DE105</f>
        <v>)*1,2</v>
      </c>
      <c r="H126" s="10">
        <f>Source!AV105</f>
        <v>1.0469999999999999</v>
      </c>
      <c r="I126" s="44">
        <f>(ROUND((ROUND((((Source!ET105*1.2))*Source!AV105*Source!I105),2)),2)+ROUND((ROUND(((Source!AE105-((Source!EU105*1.2)))*Source!AV105*Source!I105),2)),2))</f>
        <v>106.37</v>
      </c>
      <c r="J126" s="10">
        <f>IF(Source!BB105&lt;&gt; 0, Source!BB105, 1)</f>
        <v>11.13</v>
      </c>
      <c r="K126" s="44">
        <f>Source!Q105</f>
        <v>1183.9000000000001</v>
      </c>
    </row>
    <row r="127" spans="1:28" ht="14.25" x14ac:dyDescent="0.2">
      <c r="A127" s="41"/>
      <c r="B127" s="41"/>
      <c r="C127" s="41" t="s">
        <v>364</v>
      </c>
      <c r="D127" s="42"/>
      <c r="E127" s="10"/>
      <c r="F127" s="44">
        <f>Source!AN105</f>
        <v>19.66</v>
      </c>
      <c r="G127" s="43" t="str">
        <f>Source!DF105</f>
        <v>)*1,2</v>
      </c>
      <c r="H127" s="10">
        <f>Source!AV105</f>
        <v>1.0469999999999999</v>
      </c>
      <c r="I127" s="45">
        <f>ROUND((ROUND((Source!AE105*Source!AV105*Source!I105),2)),2)</f>
        <v>24.7</v>
      </c>
      <c r="J127" s="10">
        <f>IF(Source!BS105&lt;&gt; 0, Source!BS105, 1)</f>
        <v>26.06</v>
      </c>
      <c r="K127" s="45">
        <f>Source!R105</f>
        <v>643.67999999999995</v>
      </c>
      <c r="W127">
        <f>I127</f>
        <v>24.7</v>
      </c>
    </row>
    <row r="128" spans="1:28" ht="14.25" x14ac:dyDescent="0.2">
      <c r="A128" s="41"/>
      <c r="B128" s="41"/>
      <c r="C128" s="41" t="s">
        <v>378</v>
      </c>
      <c r="D128" s="42"/>
      <c r="E128" s="10"/>
      <c r="F128" s="44">
        <f>Source!AL105</f>
        <v>8.33</v>
      </c>
      <c r="G128" s="43" t="str">
        <f>Source!DD105</f>
        <v/>
      </c>
      <c r="H128" s="10">
        <f>Source!AW105</f>
        <v>1</v>
      </c>
      <c r="I128" s="44">
        <f>ROUND((ROUND((Source!AC105*Source!AW105*Source!I105),2)),2)</f>
        <v>8.33</v>
      </c>
      <c r="J128" s="10">
        <f>IF(Source!BC105&lt;&gt; 0, Source!BC105, 1)</f>
        <v>6.98</v>
      </c>
      <c r="K128" s="44">
        <f>Source!P105</f>
        <v>58.14</v>
      </c>
    </row>
    <row r="129" spans="1:28" ht="14.25" x14ac:dyDescent="0.2">
      <c r="A129" s="41"/>
      <c r="B129" s="41"/>
      <c r="C129" s="41" t="s">
        <v>365</v>
      </c>
      <c r="D129" s="42" t="s">
        <v>366</v>
      </c>
      <c r="E129" s="10">
        <f>Source!DN105</f>
        <v>112</v>
      </c>
      <c r="F129" s="44"/>
      <c r="G129" s="43"/>
      <c r="H129" s="10"/>
      <c r="I129" s="44">
        <f>SUM(Q124:Q128)</f>
        <v>403.11</v>
      </c>
      <c r="J129" s="10">
        <f>Source!BZ105</f>
        <v>92</v>
      </c>
      <c r="K129" s="44">
        <f>SUM(R124:R128)</f>
        <v>8629.16</v>
      </c>
    </row>
    <row r="130" spans="1:28" ht="14.25" x14ac:dyDescent="0.2">
      <c r="A130" s="41"/>
      <c r="B130" s="41"/>
      <c r="C130" s="41" t="s">
        <v>367</v>
      </c>
      <c r="D130" s="42" t="s">
        <v>366</v>
      </c>
      <c r="E130" s="10">
        <f>Source!DO105</f>
        <v>70</v>
      </c>
      <c r="F130" s="44"/>
      <c r="G130" s="43"/>
      <c r="H130" s="10"/>
      <c r="I130" s="44">
        <f>SUM(S124:S129)</f>
        <v>251.94</v>
      </c>
      <c r="J130" s="10">
        <f>Source!CA105</f>
        <v>43</v>
      </c>
      <c r="K130" s="44">
        <f>SUM(T124:T129)</f>
        <v>4033.19</v>
      </c>
    </row>
    <row r="131" spans="1:28" ht="14.25" x14ac:dyDescent="0.2">
      <c r="A131" s="41"/>
      <c r="B131" s="41"/>
      <c r="C131" s="41" t="s">
        <v>368</v>
      </c>
      <c r="D131" s="42" t="s">
        <v>366</v>
      </c>
      <c r="E131" s="10">
        <f>175</f>
        <v>175</v>
      </c>
      <c r="F131" s="44"/>
      <c r="G131" s="43"/>
      <c r="H131" s="10"/>
      <c r="I131" s="44">
        <f>SUM(U124:U130)</f>
        <v>43.23</v>
      </c>
      <c r="J131" s="10">
        <f>160</f>
        <v>160</v>
      </c>
      <c r="K131" s="44">
        <f>SUM(V124:V130)</f>
        <v>1029.8900000000001</v>
      </c>
    </row>
    <row r="132" spans="1:28" ht="14.25" x14ac:dyDescent="0.2">
      <c r="A132" s="48"/>
      <c r="B132" s="48"/>
      <c r="C132" s="48" t="s">
        <v>369</v>
      </c>
      <c r="D132" s="49" t="s">
        <v>370</v>
      </c>
      <c r="E132" s="50">
        <f>Source!AQ105</f>
        <v>22.7</v>
      </c>
      <c r="F132" s="51"/>
      <c r="G132" s="52" t="str">
        <f>Source!DI105</f>
        <v>)*1,2</v>
      </c>
      <c r="H132" s="50">
        <f>Source!AV105</f>
        <v>1.0469999999999999</v>
      </c>
      <c r="I132" s="51">
        <f>Source!U105</f>
        <v>28.520279999999996</v>
      </c>
      <c r="J132" s="50"/>
      <c r="K132" s="51"/>
      <c r="AB132" s="46">
        <f>I132</f>
        <v>28.520279999999996</v>
      </c>
    </row>
    <row r="133" spans="1:28" ht="15" x14ac:dyDescent="0.25">
      <c r="A133" s="53"/>
      <c r="B133" s="53"/>
      <c r="C133" s="54" t="s">
        <v>371</v>
      </c>
      <c r="D133" s="53"/>
      <c r="E133" s="53"/>
      <c r="F133" s="53"/>
      <c r="G133" s="53"/>
      <c r="H133" s="55">
        <f>I125+I126+I128+I129+I130+I131</f>
        <v>1172.9000000000001</v>
      </c>
      <c r="I133" s="55"/>
      <c r="J133" s="55">
        <f>K125+K126+K128+K129+K130+K131</f>
        <v>24313.8</v>
      </c>
      <c r="K133" s="55"/>
      <c r="O133" s="46">
        <f>I125+I126+I128+I129+I130+I131</f>
        <v>1172.9000000000001</v>
      </c>
      <c r="P133" s="46">
        <f>K125+K126+K128+K129+K130+K131</f>
        <v>24313.8</v>
      </c>
      <c r="X133">
        <f>IF(Source!BI105&lt;=1,I125+I126+I128+I129+I130+I131-0, 0)</f>
        <v>0</v>
      </c>
      <c r="Y133">
        <f>IF(Source!BI105=2,I125+I126+I128+I129+I130+I131-0, 0)</f>
        <v>1172.9000000000001</v>
      </c>
      <c r="Z133">
        <f>IF(Source!BI105=3,I125+I126+I128+I129+I130+I131-0, 0)</f>
        <v>0</v>
      </c>
      <c r="AA133">
        <f>IF(Source!BI105=4,I125+I126+I128+I129+I130+I131,0)</f>
        <v>0</v>
      </c>
    </row>
    <row r="135" spans="1:28" ht="65.25" x14ac:dyDescent="0.2">
      <c r="A135" s="41">
        <v>9</v>
      </c>
      <c r="B135" s="41" t="s">
        <v>380</v>
      </c>
      <c r="C135" s="41" t="s">
        <v>131</v>
      </c>
      <c r="D135" s="42" t="str">
        <f>Source!H106</f>
        <v>1  ШТ.</v>
      </c>
      <c r="E135" s="10">
        <f>Source!I106</f>
        <v>4</v>
      </c>
      <c r="F135" s="44"/>
      <c r="G135" s="43"/>
      <c r="H135" s="10"/>
      <c r="I135" s="44"/>
      <c r="J135" s="10"/>
      <c r="K135" s="44"/>
      <c r="Q135">
        <f>ROUND((Source!DN106/100)*ROUND((ROUND((Source!AF106*Source!AV106*Source!I106),2)),2), 2)</f>
        <v>176.85</v>
      </c>
      <c r="R135">
        <f>Source!X106</f>
        <v>3785.68</v>
      </c>
      <c r="S135">
        <f>ROUND((Source!DO106/100)*ROUND((ROUND((Source!AF106*Source!AV106*Source!I106),2)),2), 2)</f>
        <v>110.53</v>
      </c>
      <c r="T135">
        <f>Source!Y106</f>
        <v>1769.39</v>
      </c>
      <c r="U135">
        <f>ROUND((175/100)*ROUND((ROUND((Source!AE106*Source!AV106*Source!I106),2)),2), 2)</f>
        <v>13.37</v>
      </c>
      <c r="V135">
        <f>ROUND((160/100)*ROUND(ROUND((ROUND((Source!AE106*Source!AV106*Source!I106),2)*Source!BS106),2), 2), 2)</f>
        <v>318.56</v>
      </c>
    </row>
    <row r="136" spans="1:28" ht="14.25" x14ac:dyDescent="0.2">
      <c r="A136" s="41"/>
      <c r="B136" s="41"/>
      <c r="C136" s="41" t="s">
        <v>362</v>
      </c>
      <c r="D136" s="42"/>
      <c r="E136" s="10"/>
      <c r="F136" s="44">
        <f>Source!AO106</f>
        <v>31.42</v>
      </c>
      <c r="G136" s="43" t="str">
        <f>Source!DG106</f>
        <v>)*1,2</v>
      </c>
      <c r="H136" s="10">
        <f>Source!AV106</f>
        <v>1.0469999999999999</v>
      </c>
      <c r="I136" s="44">
        <f>ROUND((ROUND((Source!AF106*Source!AV106*Source!I106),2)),2)</f>
        <v>157.9</v>
      </c>
      <c r="J136" s="10">
        <f>IF(Source!BA106&lt;&gt; 0, Source!BA106, 1)</f>
        <v>26.06</v>
      </c>
      <c r="K136" s="44">
        <f>Source!S106</f>
        <v>4114.87</v>
      </c>
      <c r="W136">
        <f>I136</f>
        <v>157.9</v>
      </c>
    </row>
    <row r="137" spans="1:28" ht="14.25" x14ac:dyDescent="0.2">
      <c r="A137" s="41"/>
      <c r="B137" s="41"/>
      <c r="C137" s="41" t="s">
        <v>363</v>
      </c>
      <c r="D137" s="42"/>
      <c r="E137" s="10"/>
      <c r="F137" s="44">
        <f>Source!AM106</f>
        <v>7.28</v>
      </c>
      <c r="G137" s="43" t="str">
        <f>Source!DE106</f>
        <v>)*1,2</v>
      </c>
      <c r="H137" s="10">
        <f>Source!AV106</f>
        <v>1.0469999999999999</v>
      </c>
      <c r="I137" s="44">
        <f>(ROUND((ROUND((((Source!ET106*1.2))*Source!AV106*Source!I106),2)),2)+ROUND((ROUND(((Source!AE106-((Source!EU106*1.2)))*Source!AV106*Source!I106),2)),2))</f>
        <v>36.590000000000003</v>
      </c>
      <c r="J137" s="10">
        <f>IF(Source!BB106&lt;&gt; 0, Source!BB106, 1)</f>
        <v>10.68</v>
      </c>
      <c r="K137" s="44">
        <f>Source!Q106</f>
        <v>390.78</v>
      </c>
    </row>
    <row r="138" spans="1:28" ht="14.25" x14ac:dyDescent="0.2">
      <c r="A138" s="41"/>
      <c r="B138" s="41"/>
      <c r="C138" s="41" t="s">
        <v>364</v>
      </c>
      <c r="D138" s="42"/>
      <c r="E138" s="10"/>
      <c r="F138" s="44">
        <f>Source!AN106</f>
        <v>1.52</v>
      </c>
      <c r="G138" s="43" t="str">
        <f>Source!DF106</f>
        <v>)*1,2</v>
      </c>
      <c r="H138" s="10">
        <f>Source!AV106</f>
        <v>1.0469999999999999</v>
      </c>
      <c r="I138" s="45">
        <f>ROUND((ROUND((Source!AE106*Source!AV106*Source!I106),2)),2)</f>
        <v>7.64</v>
      </c>
      <c r="J138" s="10">
        <f>IF(Source!BS106&lt;&gt; 0, Source!BS106, 1)</f>
        <v>26.06</v>
      </c>
      <c r="K138" s="45">
        <f>Source!R106</f>
        <v>199.1</v>
      </c>
      <c r="W138">
        <f>I138</f>
        <v>7.64</v>
      </c>
    </row>
    <row r="139" spans="1:28" ht="14.25" x14ac:dyDescent="0.2">
      <c r="A139" s="41"/>
      <c r="B139" s="41"/>
      <c r="C139" s="41" t="s">
        <v>378</v>
      </c>
      <c r="D139" s="42"/>
      <c r="E139" s="10"/>
      <c r="F139" s="44">
        <f>Source!AL106</f>
        <v>10.29</v>
      </c>
      <c r="G139" s="43" t="str">
        <f>Source!DD106</f>
        <v/>
      </c>
      <c r="H139" s="10">
        <f>Source!AW106</f>
        <v>1</v>
      </c>
      <c r="I139" s="44">
        <f>ROUND((ROUND((Source!AC106*Source!AW106*Source!I106),2)),2)</f>
        <v>41.16</v>
      </c>
      <c r="J139" s="10">
        <f>IF(Source!BC106&lt;&gt; 0, Source!BC106, 1)</f>
        <v>6.98</v>
      </c>
      <c r="K139" s="44">
        <f>Source!P106</f>
        <v>287.3</v>
      </c>
    </row>
    <row r="140" spans="1:28" ht="14.25" x14ac:dyDescent="0.2">
      <c r="A140" s="41"/>
      <c r="B140" s="41"/>
      <c r="C140" s="41" t="s">
        <v>365</v>
      </c>
      <c r="D140" s="42" t="s">
        <v>366</v>
      </c>
      <c r="E140" s="10">
        <f>Source!DN106</f>
        <v>112</v>
      </c>
      <c r="F140" s="44"/>
      <c r="G140" s="43"/>
      <c r="H140" s="10"/>
      <c r="I140" s="44">
        <f>SUM(Q135:Q139)</f>
        <v>176.85</v>
      </c>
      <c r="J140" s="10">
        <f>Source!BZ106</f>
        <v>92</v>
      </c>
      <c r="K140" s="44">
        <f>SUM(R135:R139)</f>
        <v>3785.68</v>
      </c>
    </row>
    <row r="141" spans="1:28" ht="14.25" x14ac:dyDescent="0.2">
      <c r="A141" s="41"/>
      <c r="B141" s="41"/>
      <c r="C141" s="41" t="s">
        <v>367</v>
      </c>
      <c r="D141" s="42" t="s">
        <v>366</v>
      </c>
      <c r="E141" s="10">
        <f>Source!DO106</f>
        <v>70</v>
      </c>
      <c r="F141" s="44"/>
      <c r="G141" s="43"/>
      <c r="H141" s="10"/>
      <c r="I141" s="44">
        <f>SUM(S135:S140)</f>
        <v>110.53</v>
      </c>
      <c r="J141" s="10">
        <f>Source!CA106</f>
        <v>43</v>
      </c>
      <c r="K141" s="44">
        <f>SUM(T135:T140)</f>
        <v>1769.39</v>
      </c>
    </row>
    <row r="142" spans="1:28" ht="14.25" x14ac:dyDescent="0.2">
      <c r="A142" s="41"/>
      <c r="B142" s="41"/>
      <c r="C142" s="41" t="s">
        <v>368</v>
      </c>
      <c r="D142" s="42" t="s">
        <v>366</v>
      </c>
      <c r="E142" s="10">
        <f>175</f>
        <v>175</v>
      </c>
      <c r="F142" s="44"/>
      <c r="G142" s="43"/>
      <c r="H142" s="10"/>
      <c r="I142" s="44">
        <f>SUM(U135:U141)</f>
        <v>13.37</v>
      </c>
      <c r="J142" s="10">
        <f>160</f>
        <v>160</v>
      </c>
      <c r="K142" s="44">
        <f>SUM(V135:V141)</f>
        <v>318.56</v>
      </c>
    </row>
    <row r="143" spans="1:28" ht="14.25" x14ac:dyDescent="0.2">
      <c r="A143" s="48"/>
      <c r="B143" s="48"/>
      <c r="C143" s="48" t="s">
        <v>369</v>
      </c>
      <c r="D143" s="49" t="s">
        <v>370</v>
      </c>
      <c r="E143" s="50">
        <f>Source!AQ106</f>
        <v>2.4900000000000002</v>
      </c>
      <c r="F143" s="51"/>
      <c r="G143" s="52" t="str">
        <f>Source!DI106</f>
        <v>)*1,2</v>
      </c>
      <c r="H143" s="50">
        <f>Source!AV106</f>
        <v>1.0469999999999999</v>
      </c>
      <c r="I143" s="51">
        <f>Source!U106</f>
        <v>12.513743999999999</v>
      </c>
      <c r="J143" s="50"/>
      <c r="K143" s="51"/>
      <c r="AB143" s="46">
        <f>I143</f>
        <v>12.513743999999999</v>
      </c>
    </row>
    <row r="144" spans="1:28" ht="15" x14ac:dyDescent="0.25">
      <c r="A144" s="53"/>
      <c r="B144" s="53"/>
      <c r="C144" s="54" t="s">
        <v>371</v>
      </c>
      <c r="D144" s="53"/>
      <c r="E144" s="53"/>
      <c r="F144" s="53"/>
      <c r="G144" s="53"/>
      <c r="H144" s="55">
        <f>I136+I137+I139+I140+I141+I142</f>
        <v>536.4</v>
      </c>
      <c r="I144" s="55"/>
      <c r="J144" s="55">
        <f>K136+K137+K139+K140+K141+K142</f>
        <v>10666.579999999998</v>
      </c>
      <c r="K144" s="55"/>
      <c r="O144" s="46">
        <f>I136+I137+I139+I140+I141+I142</f>
        <v>536.4</v>
      </c>
      <c r="P144" s="46">
        <f>K136+K137+K139+K140+K141+K142</f>
        <v>10666.579999999998</v>
      </c>
      <c r="X144">
        <f>IF(Source!BI106&lt;=1,I136+I137+I139+I140+I141+I142-0, 0)</f>
        <v>0</v>
      </c>
      <c r="Y144">
        <f>IF(Source!BI106=2,I136+I137+I139+I140+I141+I142-0, 0)</f>
        <v>536.4</v>
      </c>
      <c r="Z144">
        <f>IF(Source!BI106=3,I136+I137+I139+I140+I141+I142-0, 0)</f>
        <v>0</v>
      </c>
      <c r="AA144">
        <f>IF(Source!BI106=4,I136+I137+I139+I140+I141+I142,0)</f>
        <v>0</v>
      </c>
    </row>
    <row r="146" spans="1:28" ht="116.25" x14ac:dyDescent="0.2">
      <c r="A146" s="41">
        <v>10</v>
      </c>
      <c r="B146" s="41" t="s">
        <v>381</v>
      </c>
      <c r="C146" s="41" t="s">
        <v>134</v>
      </c>
      <c r="D146" s="42" t="str">
        <f>Source!H107</f>
        <v>100 м</v>
      </c>
      <c r="E146" s="10">
        <f>Source!I107</f>
        <v>2.5000000000000001E-2</v>
      </c>
      <c r="F146" s="44"/>
      <c r="G146" s="43"/>
      <c r="H146" s="10"/>
      <c r="I146" s="44"/>
      <c r="J146" s="10"/>
      <c r="K146" s="44"/>
      <c r="Q146">
        <f>ROUND((Source!DN107/100)*ROUND((ROUND((Source!AF107*Source!AV107*Source!I107),2)),2), 2)</f>
        <v>19.88</v>
      </c>
      <c r="R146">
        <f>Source!X107</f>
        <v>425.56</v>
      </c>
      <c r="S146">
        <f>ROUND((Source!DO107/100)*ROUND((ROUND((Source!AF107*Source!AV107*Source!I107),2)),2), 2)</f>
        <v>12.43</v>
      </c>
      <c r="T146">
        <f>Source!Y107</f>
        <v>198.91</v>
      </c>
      <c r="U146">
        <f>ROUND((175/100)*ROUND((ROUND((Source!AE107*Source!AV107*Source!I107),2)),2), 2)</f>
        <v>0.25</v>
      </c>
      <c r="V146">
        <f>ROUND((160/100)*ROUND(ROUND((ROUND((Source!AE107*Source!AV107*Source!I107),2)*Source!BS107),2), 2), 2)</f>
        <v>5.84</v>
      </c>
    </row>
    <row r="147" spans="1:28" x14ac:dyDescent="0.2">
      <c r="C147" s="56" t="str">
        <f>"Объем: "&amp;Source!I107&amp;"=2,5/"&amp;"100"</f>
        <v>Объем: 0,025=2,5/100</v>
      </c>
    </row>
    <row r="148" spans="1:28" ht="28.5" x14ac:dyDescent="0.2">
      <c r="A148" s="41"/>
      <c r="B148" s="41"/>
      <c r="C148" s="41" t="s">
        <v>362</v>
      </c>
      <c r="D148" s="42"/>
      <c r="E148" s="10"/>
      <c r="F148" s="44">
        <f>Source!AO107</f>
        <v>491.35</v>
      </c>
      <c r="G148" s="43" t="str">
        <f>Source!DG107</f>
        <v>)*1,15)*1,2</v>
      </c>
      <c r="H148" s="10">
        <f>Source!AV107</f>
        <v>1.0469999999999999</v>
      </c>
      <c r="I148" s="44">
        <f>ROUND((ROUND((Source!AF107*Source!AV107*Source!I107),2)),2)</f>
        <v>17.75</v>
      </c>
      <c r="J148" s="10">
        <f>IF(Source!BA107&lt;&gt; 0, Source!BA107, 1)</f>
        <v>26.06</v>
      </c>
      <c r="K148" s="44">
        <f>Source!S107</f>
        <v>462.57</v>
      </c>
      <c r="W148">
        <f>I148</f>
        <v>17.75</v>
      </c>
    </row>
    <row r="149" spans="1:28" ht="28.5" x14ac:dyDescent="0.2">
      <c r="A149" s="41"/>
      <c r="B149" s="41"/>
      <c r="C149" s="41" t="s">
        <v>363</v>
      </c>
      <c r="D149" s="42"/>
      <c r="E149" s="10"/>
      <c r="F149" s="44">
        <f>Source!AM107</f>
        <v>29.47</v>
      </c>
      <c r="G149" s="43" t="str">
        <f>Source!DE107</f>
        <v>)*1,15)*1,2</v>
      </c>
      <c r="H149" s="10">
        <f>Source!AV107</f>
        <v>1.0469999999999999</v>
      </c>
      <c r="I149" s="44">
        <f>(ROUND((ROUND(((((Source!ET107*1.15)*1.2))*Source!AV107*Source!I107),2)),2)+ROUND((ROUND(((Source!AE107-(((Source!EU107*1.15)*1.2)))*Source!AV107*Source!I107),2)),2))</f>
        <v>1.06</v>
      </c>
      <c r="J149" s="10">
        <f>IF(Source!BB107&lt;&gt; 0, Source!BB107, 1)</f>
        <v>9.2200000000000006</v>
      </c>
      <c r="K149" s="44">
        <f>Source!Q107</f>
        <v>9.77</v>
      </c>
    </row>
    <row r="150" spans="1:28" ht="28.5" x14ac:dyDescent="0.2">
      <c r="A150" s="41"/>
      <c r="B150" s="41"/>
      <c r="C150" s="41" t="s">
        <v>364</v>
      </c>
      <c r="D150" s="42"/>
      <c r="E150" s="10"/>
      <c r="F150" s="44">
        <f>Source!AN107</f>
        <v>3.94</v>
      </c>
      <c r="G150" s="43" t="str">
        <f>Source!DF107</f>
        <v>)*1,15)*1,2</v>
      </c>
      <c r="H150" s="10">
        <f>Source!AV107</f>
        <v>1.0469999999999999</v>
      </c>
      <c r="I150" s="45">
        <f>ROUND((ROUND((Source!AE107*Source!AV107*Source!I107),2)),2)</f>
        <v>0.14000000000000001</v>
      </c>
      <c r="J150" s="10">
        <f>IF(Source!BS107&lt;&gt; 0, Source!BS107, 1)</f>
        <v>26.06</v>
      </c>
      <c r="K150" s="45">
        <f>Source!R107</f>
        <v>3.65</v>
      </c>
      <c r="W150">
        <f>I150</f>
        <v>0.14000000000000001</v>
      </c>
    </row>
    <row r="151" spans="1:28" ht="14.25" x14ac:dyDescent="0.2">
      <c r="A151" s="41"/>
      <c r="B151" s="41"/>
      <c r="C151" s="41" t="s">
        <v>378</v>
      </c>
      <c r="D151" s="42"/>
      <c r="E151" s="10"/>
      <c r="F151" s="44">
        <f>Source!AL107</f>
        <v>1844.59</v>
      </c>
      <c r="G151" s="43" t="str">
        <f>Source!DD107</f>
        <v/>
      </c>
      <c r="H151" s="10">
        <f>Source!AW107</f>
        <v>1</v>
      </c>
      <c r="I151" s="44">
        <f>ROUND((ROUND((Source!AC107*Source!AW107*Source!I107),2)),2)</f>
        <v>46.11</v>
      </c>
      <c r="J151" s="10">
        <f>IF(Source!BC107&lt;&gt; 0, Source!BC107, 1)</f>
        <v>6.98</v>
      </c>
      <c r="K151" s="44">
        <f>Source!P107</f>
        <v>321.85000000000002</v>
      </c>
    </row>
    <row r="152" spans="1:28" ht="14.25" x14ac:dyDescent="0.2">
      <c r="A152" s="41"/>
      <c r="B152" s="41"/>
      <c r="C152" s="41" t="s">
        <v>365</v>
      </c>
      <c r="D152" s="42" t="s">
        <v>366</v>
      </c>
      <c r="E152" s="10">
        <f>Source!DN107</f>
        <v>112</v>
      </c>
      <c r="F152" s="44"/>
      <c r="G152" s="43"/>
      <c r="H152" s="10"/>
      <c r="I152" s="44">
        <f>SUM(Q146:Q151)</f>
        <v>19.88</v>
      </c>
      <c r="J152" s="10">
        <f>Source!BZ107</f>
        <v>92</v>
      </c>
      <c r="K152" s="44">
        <f>SUM(R146:R151)</f>
        <v>425.56</v>
      </c>
    </row>
    <row r="153" spans="1:28" ht="14.25" x14ac:dyDescent="0.2">
      <c r="A153" s="41"/>
      <c r="B153" s="41"/>
      <c r="C153" s="41" t="s">
        <v>367</v>
      </c>
      <c r="D153" s="42" t="s">
        <v>366</v>
      </c>
      <c r="E153" s="10">
        <f>Source!DO107</f>
        <v>70</v>
      </c>
      <c r="F153" s="44"/>
      <c r="G153" s="43"/>
      <c r="H153" s="10"/>
      <c r="I153" s="44">
        <f>SUM(S146:S152)</f>
        <v>12.43</v>
      </c>
      <c r="J153" s="10">
        <f>Source!CA107</f>
        <v>43</v>
      </c>
      <c r="K153" s="44">
        <f>SUM(T146:T152)</f>
        <v>198.91</v>
      </c>
    </row>
    <row r="154" spans="1:28" ht="14.25" x14ac:dyDescent="0.2">
      <c r="A154" s="41"/>
      <c r="B154" s="41"/>
      <c r="C154" s="41" t="s">
        <v>368</v>
      </c>
      <c r="D154" s="42" t="s">
        <v>366</v>
      </c>
      <c r="E154" s="10">
        <f>175</f>
        <v>175</v>
      </c>
      <c r="F154" s="44"/>
      <c r="G154" s="43"/>
      <c r="H154" s="10"/>
      <c r="I154" s="44">
        <f>SUM(U146:U153)</f>
        <v>0.25</v>
      </c>
      <c r="J154" s="10">
        <f>160</f>
        <v>160</v>
      </c>
      <c r="K154" s="44">
        <f>SUM(V146:V153)</f>
        <v>5.84</v>
      </c>
    </row>
    <row r="155" spans="1:28" ht="28.5" x14ac:dyDescent="0.2">
      <c r="A155" s="48"/>
      <c r="B155" s="48"/>
      <c r="C155" s="48" t="s">
        <v>369</v>
      </c>
      <c r="D155" s="49" t="s">
        <v>370</v>
      </c>
      <c r="E155" s="50">
        <f>Source!AQ107</f>
        <v>40.67</v>
      </c>
      <c r="F155" s="51"/>
      <c r="G155" s="52" t="str">
        <f>Source!DI107</f>
        <v>)*1,15)*1,2</v>
      </c>
      <c r="H155" s="50">
        <f>Source!AV107</f>
        <v>1.0469999999999999</v>
      </c>
      <c r="I155" s="51">
        <f>Source!U107</f>
        <v>1.4690614049999997</v>
      </c>
      <c r="J155" s="50"/>
      <c r="K155" s="51"/>
      <c r="AB155" s="46">
        <f>I155</f>
        <v>1.4690614049999997</v>
      </c>
    </row>
    <row r="156" spans="1:28" ht="15" x14ac:dyDescent="0.25">
      <c r="A156" s="53"/>
      <c r="B156" s="53"/>
      <c r="C156" s="54" t="s">
        <v>371</v>
      </c>
      <c r="D156" s="53"/>
      <c r="E156" s="53"/>
      <c r="F156" s="53"/>
      <c r="G156" s="53"/>
      <c r="H156" s="55">
        <f>I148+I149+I151+I152+I153+I154</f>
        <v>97.47999999999999</v>
      </c>
      <c r="I156" s="55"/>
      <c r="J156" s="55">
        <f>K148+K149+K151+K152+K153+K154</f>
        <v>1424.5</v>
      </c>
      <c r="K156" s="55"/>
      <c r="O156" s="46">
        <f>I148+I149+I151+I152+I153+I154</f>
        <v>97.47999999999999</v>
      </c>
      <c r="P156" s="46">
        <f>K148+K149+K151+K152+K153+K154</f>
        <v>1424.5</v>
      </c>
      <c r="X156">
        <f>IF(Source!BI107&lt;=1,I148+I149+I151+I152+I153+I154-0, 0)</f>
        <v>0</v>
      </c>
      <c r="Y156">
        <f>IF(Source!BI107=2,I148+I149+I151+I152+I153+I154-0, 0)</f>
        <v>97.47999999999999</v>
      </c>
      <c r="Z156">
        <f>IF(Source!BI107=3,I148+I149+I151+I152+I153+I154-0, 0)</f>
        <v>0</v>
      </c>
      <c r="AA156">
        <f>IF(Source!BI107=4,I148+I149+I151+I152+I153+I154,0)</f>
        <v>0</v>
      </c>
    </row>
    <row r="158" spans="1:28" ht="116.25" x14ac:dyDescent="0.2">
      <c r="A158" s="41">
        <v>11</v>
      </c>
      <c r="B158" s="41" t="s">
        <v>382</v>
      </c>
      <c r="C158" s="41" t="s">
        <v>138</v>
      </c>
      <c r="D158" s="42" t="str">
        <f>Source!H108</f>
        <v>100 м</v>
      </c>
      <c r="E158" s="10">
        <f>Source!I108</f>
        <v>0.05</v>
      </c>
      <c r="F158" s="44"/>
      <c r="G158" s="43"/>
      <c r="H158" s="10"/>
      <c r="I158" s="44"/>
      <c r="J158" s="10"/>
      <c r="K158" s="44"/>
      <c r="Q158">
        <f>ROUND((Source!DN108/100)*ROUND((ROUND((Source!AF108*Source!AV108*Source!I108),2)),2), 2)</f>
        <v>3.08</v>
      </c>
      <c r="R158">
        <f>Source!X108</f>
        <v>65.94</v>
      </c>
      <c r="S158">
        <f>ROUND((Source!DO108/100)*ROUND((ROUND((Source!AF108*Source!AV108*Source!I108),2)),2), 2)</f>
        <v>1.93</v>
      </c>
      <c r="T158">
        <f>Source!Y108</f>
        <v>30.82</v>
      </c>
      <c r="U158">
        <f>ROUND((175/100)*ROUND((ROUND((Source!AE108*Source!AV108*Source!I108),2)),2), 2)</f>
        <v>0.02</v>
      </c>
      <c r="V158">
        <f>ROUND((160/100)*ROUND(ROUND((ROUND((Source!AE108*Source!AV108*Source!I108),2)*Source!BS108),2), 2), 2)</f>
        <v>0.42</v>
      </c>
    </row>
    <row r="159" spans="1:28" x14ac:dyDescent="0.2">
      <c r="C159" s="56" t="str">
        <f>"Объем: "&amp;Source!I108&amp;"=5/"&amp;"100"</f>
        <v>Объем: 0,05=5/100</v>
      </c>
    </row>
    <row r="160" spans="1:28" ht="28.5" x14ac:dyDescent="0.2">
      <c r="A160" s="41"/>
      <c r="B160" s="41"/>
      <c r="C160" s="41" t="s">
        <v>362</v>
      </c>
      <c r="D160" s="42"/>
      <c r="E160" s="10"/>
      <c r="F160" s="44">
        <f>Source!AO108</f>
        <v>38.1</v>
      </c>
      <c r="G160" s="43" t="str">
        <f>Source!DG108</f>
        <v>)*1,2)*1,15</v>
      </c>
      <c r="H160" s="10">
        <f>Source!AV108</f>
        <v>1.0469999999999999</v>
      </c>
      <c r="I160" s="44">
        <f>ROUND((ROUND((Source!AF108*Source!AV108*Source!I108),2)),2)</f>
        <v>2.75</v>
      </c>
      <c r="J160" s="10">
        <f>IF(Source!BA108&lt;&gt; 0, Source!BA108, 1)</f>
        <v>26.06</v>
      </c>
      <c r="K160" s="44">
        <f>Source!S108</f>
        <v>71.67</v>
      </c>
      <c r="W160">
        <f>I160</f>
        <v>2.75</v>
      </c>
    </row>
    <row r="161" spans="1:28" ht="28.5" x14ac:dyDescent="0.2">
      <c r="A161" s="41"/>
      <c r="B161" s="41"/>
      <c r="C161" s="41" t="s">
        <v>363</v>
      </c>
      <c r="D161" s="42"/>
      <c r="E161" s="10"/>
      <c r="F161" s="44">
        <f>Source!AM108</f>
        <v>0.85</v>
      </c>
      <c r="G161" s="43" t="str">
        <f>Source!DE108</f>
        <v>)*1,2)*1,15</v>
      </c>
      <c r="H161" s="10">
        <f>Source!AV108</f>
        <v>1.0469999999999999</v>
      </c>
      <c r="I161" s="44">
        <f>(ROUND((ROUND(((((Source!ET108*1.2)*1.15))*Source!AV108*Source!I108),2)),2)+ROUND((ROUND(((Source!AE108-(((Source!EU108*1.2)*1.15)))*Source!AV108*Source!I108),2)),2))</f>
        <v>0.06</v>
      </c>
      <c r="J161" s="10">
        <f>IF(Source!BB108&lt;&gt; 0, Source!BB108, 1)</f>
        <v>11.2</v>
      </c>
      <c r="K161" s="44">
        <f>Source!Q108</f>
        <v>0.67</v>
      </c>
    </row>
    <row r="162" spans="1:28" ht="28.5" x14ac:dyDescent="0.2">
      <c r="A162" s="41"/>
      <c r="B162" s="41"/>
      <c r="C162" s="41" t="s">
        <v>364</v>
      </c>
      <c r="D162" s="42"/>
      <c r="E162" s="10"/>
      <c r="F162" s="44">
        <f>Source!AN108</f>
        <v>0.2</v>
      </c>
      <c r="G162" s="43" t="str">
        <f>Source!DF108</f>
        <v>)*1,2)*1,15</v>
      </c>
      <c r="H162" s="10">
        <f>Source!AV108</f>
        <v>1.0469999999999999</v>
      </c>
      <c r="I162" s="45">
        <f>ROUND((ROUND((Source!AE108*Source!AV108*Source!I108),2)),2)</f>
        <v>0.01</v>
      </c>
      <c r="J162" s="10">
        <f>IF(Source!BS108&lt;&gt; 0, Source!BS108, 1)</f>
        <v>26.06</v>
      </c>
      <c r="K162" s="45">
        <f>Source!R108</f>
        <v>0.26</v>
      </c>
      <c r="W162">
        <f>I162</f>
        <v>0.01</v>
      </c>
    </row>
    <row r="163" spans="1:28" ht="14.25" x14ac:dyDescent="0.2">
      <c r="A163" s="41"/>
      <c r="B163" s="41"/>
      <c r="C163" s="41" t="s">
        <v>378</v>
      </c>
      <c r="D163" s="42"/>
      <c r="E163" s="10"/>
      <c r="F163" s="44">
        <f>Source!AL108</f>
        <v>3.71</v>
      </c>
      <c r="G163" s="43" t="str">
        <f>Source!DD108</f>
        <v/>
      </c>
      <c r="H163" s="10">
        <f>Source!AW108</f>
        <v>1</v>
      </c>
      <c r="I163" s="44">
        <f>ROUND((ROUND((Source!AC108*Source!AW108*Source!I108),2)),2)</f>
        <v>0.19</v>
      </c>
      <c r="J163" s="10">
        <f>IF(Source!BC108&lt;&gt; 0, Source!BC108, 1)</f>
        <v>6.98</v>
      </c>
      <c r="K163" s="44">
        <f>Source!P108</f>
        <v>1.33</v>
      </c>
    </row>
    <row r="164" spans="1:28" ht="14.25" x14ac:dyDescent="0.2">
      <c r="A164" s="41"/>
      <c r="B164" s="41"/>
      <c r="C164" s="41" t="s">
        <v>365</v>
      </c>
      <c r="D164" s="42" t="s">
        <v>366</v>
      </c>
      <c r="E164" s="10">
        <f>Source!DN108</f>
        <v>112</v>
      </c>
      <c r="F164" s="44"/>
      <c r="G164" s="43"/>
      <c r="H164" s="10"/>
      <c r="I164" s="44">
        <f>SUM(Q158:Q163)</f>
        <v>3.08</v>
      </c>
      <c r="J164" s="10">
        <f>Source!BZ108</f>
        <v>92</v>
      </c>
      <c r="K164" s="44">
        <f>SUM(R158:R163)</f>
        <v>65.94</v>
      </c>
    </row>
    <row r="165" spans="1:28" ht="14.25" x14ac:dyDescent="0.2">
      <c r="A165" s="41"/>
      <c r="B165" s="41"/>
      <c r="C165" s="41" t="s">
        <v>367</v>
      </c>
      <c r="D165" s="42" t="s">
        <v>366</v>
      </c>
      <c r="E165" s="10">
        <f>Source!DO108</f>
        <v>70</v>
      </c>
      <c r="F165" s="44"/>
      <c r="G165" s="43"/>
      <c r="H165" s="10"/>
      <c r="I165" s="44">
        <f>SUM(S158:S164)</f>
        <v>1.93</v>
      </c>
      <c r="J165" s="10">
        <f>Source!CA108</f>
        <v>43</v>
      </c>
      <c r="K165" s="44">
        <f>SUM(T158:T164)</f>
        <v>30.82</v>
      </c>
    </row>
    <row r="166" spans="1:28" ht="14.25" x14ac:dyDescent="0.2">
      <c r="A166" s="41"/>
      <c r="B166" s="41"/>
      <c r="C166" s="41" t="s">
        <v>368</v>
      </c>
      <c r="D166" s="42" t="s">
        <v>366</v>
      </c>
      <c r="E166" s="10">
        <f>175</f>
        <v>175</v>
      </c>
      <c r="F166" s="44"/>
      <c r="G166" s="43"/>
      <c r="H166" s="10"/>
      <c r="I166" s="44">
        <f>SUM(U158:U165)</f>
        <v>0.02</v>
      </c>
      <c r="J166" s="10">
        <f>160</f>
        <v>160</v>
      </c>
      <c r="K166" s="44">
        <f>SUM(V158:V165)</f>
        <v>0.42</v>
      </c>
    </row>
    <row r="167" spans="1:28" ht="28.5" x14ac:dyDescent="0.2">
      <c r="A167" s="48"/>
      <c r="B167" s="48"/>
      <c r="C167" s="48" t="s">
        <v>369</v>
      </c>
      <c r="D167" s="49" t="s">
        <v>370</v>
      </c>
      <c r="E167" s="50">
        <f>Source!AQ108</f>
        <v>3.09</v>
      </c>
      <c r="F167" s="51"/>
      <c r="G167" s="52" t="str">
        <f>Source!DI108</f>
        <v>)*1,2)*1,15</v>
      </c>
      <c r="H167" s="50">
        <f>Source!AV108</f>
        <v>1.0469999999999999</v>
      </c>
      <c r="I167" s="51">
        <f>Source!U108</f>
        <v>0.22323087</v>
      </c>
      <c r="J167" s="50"/>
      <c r="K167" s="51"/>
      <c r="AB167" s="46">
        <f>I167</f>
        <v>0.22323087</v>
      </c>
    </row>
    <row r="168" spans="1:28" ht="15" x14ac:dyDescent="0.25">
      <c r="A168" s="53"/>
      <c r="B168" s="53"/>
      <c r="C168" s="54" t="s">
        <v>371</v>
      </c>
      <c r="D168" s="53"/>
      <c r="E168" s="53"/>
      <c r="F168" s="53"/>
      <c r="G168" s="53"/>
      <c r="H168" s="55">
        <f>I160+I161+I163+I164+I165+I166</f>
        <v>8.0299999999999994</v>
      </c>
      <c r="I168" s="55"/>
      <c r="J168" s="55">
        <f>K160+K161+K163+K164+K165+K166</f>
        <v>170.85</v>
      </c>
      <c r="K168" s="55"/>
      <c r="O168" s="46">
        <f>I160+I161+I163+I164+I165+I166</f>
        <v>8.0299999999999994</v>
      </c>
      <c r="P168" s="46">
        <f>K160+K161+K163+K164+K165+K166</f>
        <v>170.85</v>
      </c>
      <c r="X168">
        <f>IF(Source!BI108&lt;=1,I160+I161+I163+I164+I165+I166-0, 0)</f>
        <v>0</v>
      </c>
      <c r="Y168">
        <f>IF(Source!BI108=2,I160+I161+I163+I164+I165+I166-0, 0)</f>
        <v>8.0299999999999994</v>
      </c>
      <c r="Z168">
        <f>IF(Source!BI108=3,I160+I161+I163+I164+I165+I166-0, 0)</f>
        <v>0</v>
      </c>
      <c r="AA168">
        <f>IF(Source!BI108=4,I160+I161+I163+I164+I165+I166,0)</f>
        <v>0</v>
      </c>
    </row>
    <row r="170" spans="1:28" ht="42.75" x14ac:dyDescent="0.2">
      <c r="A170" s="48">
        <v>12</v>
      </c>
      <c r="B170" s="48" t="str">
        <f>Source!F109</f>
        <v>1.23-8-286</v>
      </c>
      <c r="C170" s="48" t="s">
        <v>143</v>
      </c>
      <c r="D170" s="49" t="str">
        <f>Source!H109</f>
        <v>км</v>
      </c>
      <c r="E170" s="50">
        <f>Source!I109</f>
        <v>5.0000000000000001E-3</v>
      </c>
      <c r="F170" s="51">
        <f>Source!AL109</f>
        <v>8170.68</v>
      </c>
      <c r="G170" s="52" t="str">
        <f>Source!DD109</f>
        <v/>
      </c>
      <c r="H170" s="50">
        <f>Source!AW109</f>
        <v>1</v>
      </c>
      <c r="I170" s="51">
        <f>ROUND((ROUND((Source!AC109*Source!AW109*Source!I109),2)),2)</f>
        <v>40.85</v>
      </c>
      <c r="J170" s="50">
        <f>IF(Source!BC109&lt;&gt; 0, Source!BC109, 1)</f>
        <v>9.3699999999999992</v>
      </c>
      <c r="K170" s="51">
        <f>Source!P109</f>
        <v>382.76</v>
      </c>
      <c r="Q170">
        <f>ROUND((Source!DN109/100)*ROUND((ROUND((Source!AF109*Source!AV109*Source!I109),2)),2), 2)</f>
        <v>0</v>
      </c>
      <c r="R170">
        <f>Source!X109</f>
        <v>0</v>
      </c>
      <c r="S170">
        <f>ROUND((Source!DO109/100)*ROUND((ROUND((Source!AF109*Source!AV109*Source!I109),2)),2), 2)</f>
        <v>0</v>
      </c>
      <c r="T170">
        <f>Source!Y109</f>
        <v>0</v>
      </c>
      <c r="U170">
        <f>ROUND((175/100)*ROUND((ROUND((Source!AE109*Source!AV109*Source!I109),2)),2), 2)</f>
        <v>0</v>
      </c>
      <c r="V170">
        <f>ROUND((160/100)*ROUND(ROUND((ROUND((Source!AE109*Source!AV109*Source!I109),2)*Source!BS109),2), 2), 2)</f>
        <v>0</v>
      </c>
    </row>
    <row r="171" spans="1:28" ht="15" x14ac:dyDescent="0.25">
      <c r="A171" s="53"/>
      <c r="B171" s="53"/>
      <c r="C171" s="54" t="s">
        <v>371</v>
      </c>
      <c r="D171" s="53"/>
      <c r="E171" s="53"/>
      <c r="F171" s="53"/>
      <c r="G171" s="53"/>
      <c r="H171" s="55">
        <f>I170</f>
        <v>40.85</v>
      </c>
      <c r="I171" s="55"/>
      <c r="J171" s="55">
        <f>K170</f>
        <v>382.76</v>
      </c>
      <c r="K171" s="55"/>
      <c r="O171" s="46">
        <f>I170</f>
        <v>40.85</v>
      </c>
      <c r="P171" s="46">
        <f>K170</f>
        <v>382.76</v>
      </c>
      <c r="X171">
        <f>IF(Source!BI109&lt;=1,I170-0, 0)</f>
        <v>0</v>
      </c>
      <c r="Y171">
        <f>IF(Source!BI109=2,I170-0, 0)</f>
        <v>40.85</v>
      </c>
      <c r="Z171">
        <f>IF(Source!BI109=3,I170-0, 0)</f>
        <v>0</v>
      </c>
      <c r="AA171">
        <f>IF(Source!BI109=4,I170,0)</f>
        <v>0</v>
      </c>
    </row>
    <row r="173" spans="1:28" ht="116.25" x14ac:dyDescent="0.2">
      <c r="A173" s="41">
        <v>13</v>
      </c>
      <c r="B173" s="41" t="s">
        <v>383</v>
      </c>
      <c r="C173" s="41" t="s">
        <v>151</v>
      </c>
      <c r="D173" s="42" t="str">
        <f>Source!H110</f>
        <v>100 М КАБЕЛЯ</v>
      </c>
      <c r="E173" s="10">
        <f>Source!I110</f>
        <v>0.38</v>
      </c>
      <c r="F173" s="44"/>
      <c r="G173" s="43"/>
      <c r="H173" s="10"/>
      <c r="I173" s="44"/>
      <c r="J173" s="10"/>
      <c r="K173" s="44"/>
      <c r="Q173">
        <f>ROUND((Source!DN110/100)*ROUND((ROUND((Source!AF110*Source!AV110*Source!I110),2)),2), 2)</f>
        <v>117.45</v>
      </c>
      <c r="R173">
        <f>Source!X110</f>
        <v>2514.2800000000002</v>
      </c>
      <c r="S173">
        <f>ROUND((Source!DO110/100)*ROUND((ROUND((Source!AF110*Source!AV110*Source!I110),2)),2), 2)</f>
        <v>73.41</v>
      </c>
      <c r="T173">
        <f>Source!Y110</f>
        <v>1175.1500000000001</v>
      </c>
      <c r="U173">
        <f>ROUND((175/100)*ROUND((ROUND((Source!AE110*Source!AV110*Source!I110),2)),2), 2)</f>
        <v>64.7</v>
      </c>
      <c r="V173">
        <f>ROUND((160/100)*ROUND(ROUND((ROUND((Source!AE110*Source!AV110*Source!I110),2)*Source!BS110),2), 2), 2)</f>
        <v>1541.5</v>
      </c>
    </row>
    <row r="174" spans="1:28" x14ac:dyDescent="0.2">
      <c r="C174" s="56" t="str">
        <f>"Объем: "&amp;Source!I110&amp;"=38/"&amp;"100"</f>
        <v>Объем: 0,38=38/100</v>
      </c>
    </row>
    <row r="175" spans="1:28" ht="28.5" x14ac:dyDescent="0.2">
      <c r="A175" s="41"/>
      <c r="B175" s="41"/>
      <c r="C175" s="41" t="s">
        <v>362</v>
      </c>
      <c r="D175" s="42"/>
      <c r="E175" s="10"/>
      <c r="F175" s="44">
        <f>Source!AO110</f>
        <v>187.42</v>
      </c>
      <c r="G175" s="43" t="str">
        <f>Source!DG110</f>
        <v>)*1,2)*1,15</v>
      </c>
      <c r="H175" s="10">
        <f>Source!AV110</f>
        <v>1.0669999999999999</v>
      </c>
      <c r="I175" s="44">
        <f>ROUND((ROUND((Source!AF110*Source!AV110*Source!I110),2)),2)</f>
        <v>104.87</v>
      </c>
      <c r="J175" s="10">
        <f>IF(Source!BA110&lt;&gt; 0, Source!BA110, 1)</f>
        <v>26.06</v>
      </c>
      <c r="K175" s="44">
        <f>Source!S110</f>
        <v>2732.91</v>
      </c>
      <c r="W175">
        <f>I175</f>
        <v>104.87</v>
      </c>
    </row>
    <row r="176" spans="1:28" ht="28.5" x14ac:dyDescent="0.2">
      <c r="A176" s="41"/>
      <c r="B176" s="41"/>
      <c r="C176" s="41" t="s">
        <v>363</v>
      </c>
      <c r="D176" s="42"/>
      <c r="E176" s="10"/>
      <c r="F176" s="44">
        <f>Source!AM110</f>
        <v>418.64</v>
      </c>
      <c r="G176" s="43" t="str">
        <f>Source!DE110</f>
        <v>)*1,2)*1,15</v>
      </c>
      <c r="H176" s="10">
        <f>Source!AV110</f>
        <v>1.0669999999999999</v>
      </c>
      <c r="I176" s="44">
        <f>(ROUND((ROUND(((((Source!ET110*1.2)*1.15))*Source!AV110*Source!I110),2)),2)+ROUND((ROUND(((Source!AE110-(((Source!EU110*1.2)*1.15)))*Source!AV110*Source!I110),2)),2))</f>
        <v>234.24</v>
      </c>
      <c r="J176" s="10">
        <f>IF(Source!BB110&lt;&gt; 0, Source!BB110, 1)</f>
        <v>9.69</v>
      </c>
      <c r="K176" s="44">
        <f>Source!Q110</f>
        <v>2269.79</v>
      </c>
    </row>
    <row r="177" spans="1:28" ht="28.5" x14ac:dyDescent="0.2">
      <c r="A177" s="41"/>
      <c r="B177" s="41"/>
      <c r="C177" s="41" t="s">
        <v>364</v>
      </c>
      <c r="D177" s="42"/>
      <c r="E177" s="10"/>
      <c r="F177" s="44">
        <f>Source!AN110</f>
        <v>66.08</v>
      </c>
      <c r="G177" s="43" t="str">
        <f>Source!DF110</f>
        <v>)*1,2)*1,15</v>
      </c>
      <c r="H177" s="10">
        <f>Source!AV110</f>
        <v>1.0669999999999999</v>
      </c>
      <c r="I177" s="45">
        <f>ROUND((ROUND((Source!AE110*Source!AV110*Source!I110),2)),2)</f>
        <v>36.97</v>
      </c>
      <c r="J177" s="10">
        <f>IF(Source!BS110&lt;&gt; 0, Source!BS110, 1)</f>
        <v>26.06</v>
      </c>
      <c r="K177" s="45">
        <f>Source!R110</f>
        <v>963.44</v>
      </c>
      <c r="W177">
        <f>I177</f>
        <v>36.97</v>
      </c>
    </row>
    <row r="178" spans="1:28" ht="14.25" x14ac:dyDescent="0.2">
      <c r="A178" s="41"/>
      <c r="B178" s="41"/>
      <c r="C178" s="41" t="s">
        <v>378</v>
      </c>
      <c r="D178" s="42"/>
      <c r="E178" s="10"/>
      <c r="F178" s="44">
        <f>Source!AL110</f>
        <v>37.659999999999997</v>
      </c>
      <c r="G178" s="43" t="str">
        <f>Source!DD110</f>
        <v/>
      </c>
      <c r="H178" s="10">
        <f>Source!AW110</f>
        <v>1.081</v>
      </c>
      <c r="I178" s="44">
        <f>ROUND((ROUND((Source!AC110*Source!AW110*Source!I110),2)),2)</f>
        <v>15.47</v>
      </c>
      <c r="J178" s="10">
        <f>IF(Source!BC110&lt;&gt; 0, Source!BC110, 1)</f>
        <v>6.98</v>
      </c>
      <c r="K178" s="44">
        <f>Source!P110</f>
        <v>107.98</v>
      </c>
    </row>
    <row r="179" spans="1:28" ht="14.25" x14ac:dyDescent="0.2">
      <c r="A179" s="41"/>
      <c r="B179" s="41"/>
      <c r="C179" s="41" t="s">
        <v>365</v>
      </c>
      <c r="D179" s="42" t="s">
        <v>366</v>
      </c>
      <c r="E179" s="10">
        <f>Source!DN110</f>
        <v>112</v>
      </c>
      <c r="F179" s="44"/>
      <c r="G179" s="43"/>
      <c r="H179" s="10"/>
      <c r="I179" s="44">
        <f>SUM(Q173:Q178)</f>
        <v>117.45</v>
      </c>
      <c r="J179" s="10">
        <f>Source!BZ110</f>
        <v>92</v>
      </c>
      <c r="K179" s="44">
        <f>SUM(R173:R178)</f>
        <v>2514.2800000000002</v>
      </c>
    </row>
    <row r="180" spans="1:28" ht="14.25" x14ac:dyDescent="0.2">
      <c r="A180" s="41"/>
      <c r="B180" s="41"/>
      <c r="C180" s="41" t="s">
        <v>367</v>
      </c>
      <c r="D180" s="42" t="s">
        <v>366</v>
      </c>
      <c r="E180" s="10">
        <f>Source!DO110</f>
        <v>70</v>
      </c>
      <c r="F180" s="44"/>
      <c r="G180" s="43"/>
      <c r="H180" s="10"/>
      <c r="I180" s="44">
        <f>SUM(S173:S179)</f>
        <v>73.41</v>
      </c>
      <c r="J180" s="10">
        <f>Source!CA110</f>
        <v>43</v>
      </c>
      <c r="K180" s="44">
        <f>SUM(T173:T179)</f>
        <v>1175.1500000000001</v>
      </c>
    </row>
    <row r="181" spans="1:28" ht="14.25" x14ac:dyDescent="0.2">
      <c r="A181" s="41"/>
      <c r="B181" s="41"/>
      <c r="C181" s="41" t="s">
        <v>368</v>
      </c>
      <c r="D181" s="42" t="s">
        <v>366</v>
      </c>
      <c r="E181" s="10">
        <f>175</f>
        <v>175</v>
      </c>
      <c r="F181" s="44"/>
      <c r="G181" s="43"/>
      <c r="H181" s="10"/>
      <c r="I181" s="44">
        <f>SUM(U173:U180)</f>
        <v>64.7</v>
      </c>
      <c r="J181" s="10">
        <f>160</f>
        <v>160</v>
      </c>
      <c r="K181" s="44">
        <f>SUM(V173:V180)</f>
        <v>1541.5</v>
      </c>
    </row>
    <row r="182" spans="1:28" ht="28.5" x14ac:dyDescent="0.2">
      <c r="A182" s="48"/>
      <c r="B182" s="48"/>
      <c r="C182" s="48" t="s">
        <v>369</v>
      </c>
      <c r="D182" s="49" t="s">
        <v>370</v>
      </c>
      <c r="E182" s="50">
        <f>Source!AQ110</f>
        <v>15.2</v>
      </c>
      <c r="F182" s="51"/>
      <c r="G182" s="52" t="str">
        <f>Source!DI110</f>
        <v>)*1,2)*1,15</v>
      </c>
      <c r="H182" s="50">
        <f>Source!AV110</f>
        <v>1.0669999999999999</v>
      </c>
      <c r="I182" s="51">
        <f>Source!U110</f>
        <v>8.5049289599999973</v>
      </c>
      <c r="J182" s="50"/>
      <c r="K182" s="51"/>
      <c r="AB182" s="46">
        <f>I182</f>
        <v>8.5049289599999973</v>
      </c>
    </row>
    <row r="183" spans="1:28" ht="15" x14ac:dyDescent="0.25">
      <c r="A183" s="53"/>
      <c r="B183" s="53"/>
      <c r="C183" s="54" t="s">
        <v>371</v>
      </c>
      <c r="D183" s="53"/>
      <c r="E183" s="53"/>
      <c r="F183" s="53"/>
      <c r="G183" s="53"/>
      <c r="H183" s="55">
        <f>I175+I176+I178+I179+I180+I181</f>
        <v>610.1400000000001</v>
      </c>
      <c r="I183" s="55"/>
      <c r="J183" s="55">
        <f>K175+K176+K178+K179+K180+K181</f>
        <v>10341.609999999999</v>
      </c>
      <c r="K183" s="55"/>
      <c r="O183" s="46">
        <f>I175+I176+I178+I179+I180+I181</f>
        <v>610.1400000000001</v>
      </c>
      <c r="P183" s="46">
        <f>K175+K176+K178+K179+K180+K181</f>
        <v>10341.609999999999</v>
      </c>
      <c r="X183">
        <f>IF(Source!BI110&lt;=1,I175+I176+I178+I179+I180+I181-0, 0)</f>
        <v>0</v>
      </c>
      <c r="Y183">
        <f>IF(Source!BI110=2,I175+I176+I178+I179+I180+I181-0, 0)</f>
        <v>610.1400000000001</v>
      </c>
      <c r="Z183">
        <f>IF(Source!BI110=3,I175+I176+I178+I179+I180+I181-0, 0)</f>
        <v>0</v>
      </c>
      <c r="AA183">
        <f>IF(Source!BI110=4,I175+I176+I178+I179+I180+I181,0)</f>
        <v>0</v>
      </c>
    </row>
    <row r="185" spans="1:28" ht="57" x14ac:dyDescent="0.2">
      <c r="A185" s="48">
        <v>14</v>
      </c>
      <c r="B185" s="48" t="str">
        <f>Source!F111</f>
        <v>1.23-1-278</v>
      </c>
      <c r="C185" s="48" t="s">
        <v>158</v>
      </c>
      <c r="D185" s="49" t="str">
        <f>Source!H111</f>
        <v>км</v>
      </c>
      <c r="E185" s="50">
        <f>Source!I111</f>
        <v>1.9E-2</v>
      </c>
      <c r="F185" s="51">
        <f>Source!AL111</f>
        <v>9363.76</v>
      </c>
      <c r="G185" s="52" t="str">
        <f>Source!DD111</f>
        <v/>
      </c>
      <c r="H185" s="50">
        <f>Source!AW111</f>
        <v>1</v>
      </c>
      <c r="I185" s="51">
        <f>ROUND((ROUND((Source!AC111*Source!AW111*Source!I111),2)),2)</f>
        <v>177.91</v>
      </c>
      <c r="J185" s="50">
        <f>IF(Source!BC111&lt;&gt; 0, Source!BC111, 1)</f>
        <v>6.8</v>
      </c>
      <c r="K185" s="51">
        <f>Source!P111</f>
        <v>1209.79</v>
      </c>
      <c r="Q185">
        <f>ROUND((Source!DN111/100)*ROUND((ROUND((Source!AF111*Source!AV111*Source!I111),2)),2), 2)</f>
        <v>0</v>
      </c>
      <c r="R185">
        <f>Source!X111</f>
        <v>0</v>
      </c>
      <c r="S185">
        <f>ROUND((Source!DO111/100)*ROUND((ROUND((Source!AF111*Source!AV111*Source!I111),2)),2), 2)</f>
        <v>0</v>
      </c>
      <c r="T185">
        <f>Source!Y111</f>
        <v>0</v>
      </c>
      <c r="U185">
        <f>ROUND((175/100)*ROUND((ROUND((Source!AE111*Source!AV111*Source!I111),2)),2), 2)</f>
        <v>0</v>
      </c>
      <c r="V185">
        <f>ROUND((160/100)*ROUND(ROUND((ROUND((Source!AE111*Source!AV111*Source!I111),2)*Source!BS111),2), 2), 2)</f>
        <v>0</v>
      </c>
    </row>
    <row r="186" spans="1:28" ht="15" x14ac:dyDescent="0.25">
      <c r="A186" s="53"/>
      <c r="B186" s="53"/>
      <c r="C186" s="54" t="s">
        <v>371</v>
      </c>
      <c r="D186" s="53"/>
      <c r="E186" s="53"/>
      <c r="F186" s="53"/>
      <c r="G186" s="53"/>
      <c r="H186" s="55">
        <f>I185</f>
        <v>177.91</v>
      </c>
      <c r="I186" s="55"/>
      <c r="J186" s="55">
        <f>K185</f>
        <v>1209.79</v>
      </c>
      <c r="K186" s="55"/>
      <c r="O186" s="46">
        <f>I185</f>
        <v>177.91</v>
      </c>
      <c r="P186" s="46">
        <f>K185</f>
        <v>1209.79</v>
      </c>
      <c r="X186">
        <f>IF(Source!BI111&lt;=1,I185-0, 0)</f>
        <v>0</v>
      </c>
      <c r="Y186">
        <f>IF(Source!BI111=2,I185-0, 0)</f>
        <v>177.91</v>
      </c>
      <c r="Z186">
        <f>IF(Source!BI111=3,I185-0, 0)</f>
        <v>0</v>
      </c>
      <c r="AA186">
        <f>IF(Source!BI111=4,I185,0)</f>
        <v>0</v>
      </c>
    </row>
    <row r="188" spans="1:28" ht="57" x14ac:dyDescent="0.2">
      <c r="A188" s="48">
        <v>15</v>
      </c>
      <c r="B188" s="48" t="str">
        <f>Source!F112</f>
        <v>1.23-1-280</v>
      </c>
      <c r="C188" s="48" t="s">
        <v>162</v>
      </c>
      <c r="D188" s="49" t="str">
        <f>Source!H112</f>
        <v>км</v>
      </c>
      <c r="E188" s="50">
        <f>Source!I112</f>
        <v>1.9E-2</v>
      </c>
      <c r="F188" s="51">
        <f>Source!AL112</f>
        <v>13152.52</v>
      </c>
      <c r="G188" s="52" t="str">
        <f>Source!DD112</f>
        <v/>
      </c>
      <c r="H188" s="50">
        <f>Source!AW112</f>
        <v>1</v>
      </c>
      <c r="I188" s="51">
        <f>ROUND((ROUND((Source!AC112*Source!AW112*Source!I112),2)),2)</f>
        <v>249.9</v>
      </c>
      <c r="J188" s="50">
        <f>IF(Source!BC112&lt;&gt; 0, Source!BC112, 1)</f>
        <v>8.06</v>
      </c>
      <c r="K188" s="51">
        <f>Source!P112</f>
        <v>2014.19</v>
      </c>
      <c r="Q188">
        <f>ROUND((Source!DN112/100)*ROUND((ROUND((Source!AF112*Source!AV112*Source!I112),2)),2), 2)</f>
        <v>0</v>
      </c>
      <c r="R188">
        <f>Source!X112</f>
        <v>0</v>
      </c>
      <c r="S188">
        <f>ROUND((Source!DO112/100)*ROUND((ROUND((Source!AF112*Source!AV112*Source!I112),2)),2), 2)</f>
        <v>0</v>
      </c>
      <c r="T188">
        <f>Source!Y112</f>
        <v>0</v>
      </c>
      <c r="U188">
        <f>ROUND((175/100)*ROUND((ROUND((Source!AE112*Source!AV112*Source!I112),2)),2), 2)</f>
        <v>0</v>
      </c>
      <c r="V188">
        <f>ROUND((160/100)*ROUND(ROUND((ROUND((Source!AE112*Source!AV112*Source!I112),2)*Source!BS112),2), 2), 2)</f>
        <v>0</v>
      </c>
    </row>
    <row r="189" spans="1:28" ht="15" x14ac:dyDescent="0.25">
      <c r="A189" s="53"/>
      <c r="B189" s="53"/>
      <c r="C189" s="54" t="s">
        <v>371</v>
      </c>
      <c r="D189" s="53"/>
      <c r="E189" s="53"/>
      <c r="F189" s="53"/>
      <c r="G189" s="53"/>
      <c r="H189" s="55">
        <f>I188</f>
        <v>249.9</v>
      </c>
      <c r="I189" s="55"/>
      <c r="J189" s="55">
        <f>K188</f>
        <v>2014.19</v>
      </c>
      <c r="K189" s="55"/>
      <c r="O189" s="46">
        <f>I188</f>
        <v>249.9</v>
      </c>
      <c r="P189" s="46">
        <f>K188</f>
        <v>2014.19</v>
      </c>
      <c r="X189">
        <f>IF(Source!BI112&lt;=1,I188-0, 0)</f>
        <v>0</v>
      </c>
      <c r="Y189">
        <f>IF(Source!BI112=2,I188-0, 0)</f>
        <v>249.9</v>
      </c>
      <c r="Z189">
        <f>IF(Source!BI112=3,I188-0, 0)</f>
        <v>0</v>
      </c>
      <c r="AA189">
        <f>IF(Source!BI112=4,I188,0)</f>
        <v>0</v>
      </c>
    </row>
    <row r="191" spans="1:28" ht="116.25" x14ac:dyDescent="0.2">
      <c r="A191" s="41">
        <v>16</v>
      </c>
      <c r="B191" s="41" t="s">
        <v>384</v>
      </c>
      <c r="C191" s="41" t="s">
        <v>166</v>
      </c>
      <c r="D191" s="42" t="str">
        <f>Source!H113</f>
        <v>100 жил</v>
      </c>
      <c r="E191" s="10">
        <f>Source!I113</f>
        <v>0.4</v>
      </c>
      <c r="F191" s="44"/>
      <c r="G191" s="43"/>
      <c r="H191" s="10"/>
      <c r="I191" s="44"/>
      <c r="J191" s="10"/>
      <c r="K191" s="44"/>
      <c r="Q191">
        <f>ROUND((Source!DN113/100)*ROUND((ROUND((Source!AF113*Source!AV113*Source!I113),2)),2), 2)</f>
        <v>130.01</v>
      </c>
      <c r="R191">
        <f>Source!X113</f>
        <v>2783.04</v>
      </c>
      <c r="S191">
        <f>ROUND((Source!DO113/100)*ROUND((ROUND((Source!AF113*Source!AV113*Source!I113),2)),2), 2)</f>
        <v>81.260000000000005</v>
      </c>
      <c r="T191">
        <f>Source!Y113</f>
        <v>1300.77</v>
      </c>
      <c r="U191">
        <f>ROUND((175/100)*ROUND((ROUND((Source!AE113*Source!AV113*Source!I113),2)),2), 2)</f>
        <v>2.98</v>
      </c>
      <c r="V191">
        <f>ROUND((160/100)*ROUND(ROUND((ROUND((Source!AE113*Source!AV113*Source!I113),2)*Source!BS113),2), 2), 2)</f>
        <v>70.88</v>
      </c>
    </row>
    <row r="192" spans="1:28" x14ac:dyDescent="0.2">
      <c r="C192" s="56" t="str">
        <f>"Объем: "&amp;Source!I113&amp;"=40/"&amp;"100"</f>
        <v>Объем: 0,4=40/100</v>
      </c>
    </row>
    <row r="193" spans="1:28" ht="28.5" x14ac:dyDescent="0.2">
      <c r="A193" s="41"/>
      <c r="B193" s="41"/>
      <c r="C193" s="41" t="s">
        <v>362</v>
      </c>
      <c r="D193" s="42"/>
      <c r="E193" s="10"/>
      <c r="F193" s="44">
        <f>Source!AO113</f>
        <v>200.85</v>
      </c>
      <c r="G193" s="43" t="str">
        <f>Source!DG113</f>
        <v>)*1,2)*1,15</v>
      </c>
      <c r="H193" s="10">
        <f>Source!AV113</f>
        <v>1.0469999999999999</v>
      </c>
      <c r="I193" s="44">
        <f>ROUND((ROUND((Source!AF113*Source!AV113*Source!I113),2)),2)</f>
        <v>116.08</v>
      </c>
      <c r="J193" s="10">
        <f>IF(Source!BA113&lt;&gt; 0, Source!BA113, 1)</f>
        <v>26.06</v>
      </c>
      <c r="K193" s="44">
        <f>Source!S113</f>
        <v>3025.04</v>
      </c>
      <c r="W193">
        <f>I193</f>
        <v>116.08</v>
      </c>
    </row>
    <row r="194" spans="1:28" ht="28.5" x14ac:dyDescent="0.2">
      <c r="A194" s="41"/>
      <c r="B194" s="41"/>
      <c r="C194" s="41" t="s">
        <v>363</v>
      </c>
      <c r="D194" s="42"/>
      <c r="E194" s="10"/>
      <c r="F194" s="44">
        <f>Source!AM113</f>
        <v>12.7</v>
      </c>
      <c r="G194" s="43" t="str">
        <f>Source!DE113</f>
        <v>)*1,2)*1,15</v>
      </c>
      <c r="H194" s="10">
        <f>Source!AV113</f>
        <v>1.0469999999999999</v>
      </c>
      <c r="I194" s="44">
        <f>(ROUND((ROUND(((((Source!ET113*1.2)*1.15))*Source!AV113*Source!I113),2)),2)+ROUND((ROUND(((Source!AE113-(((Source!EU113*1.2)*1.15)))*Source!AV113*Source!I113),2)),2))</f>
        <v>7.34</v>
      </c>
      <c r="J194" s="10">
        <f>IF(Source!BB113&lt;&gt; 0, Source!BB113, 1)</f>
        <v>11.14</v>
      </c>
      <c r="K194" s="44">
        <f>Source!Q113</f>
        <v>81.77</v>
      </c>
    </row>
    <row r="195" spans="1:28" ht="28.5" x14ac:dyDescent="0.2">
      <c r="A195" s="41"/>
      <c r="B195" s="41"/>
      <c r="C195" s="41" t="s">
        <v>364</v>
      </c>
      <c r="D195" s="42"/>
      <c r="E195" s="10"/>
      <c r="F195" s="44">
        <f>Source!AN113</f>
        <v>2.95</v>
      </c>
      <c r="G195" s="43" t="str">
        <f>Source!DF113</f>
        <v>)*1,2)*1,15</v>
      </c>
      <c r="H195" s="10">
        <f>Source!AV113</f>
        <v>1.0469999999999999</v>
      </c>
      <c r="I195" s="45">
        <f>ROUND((ROUND((Source!AE113*Source!AV113*Source!I113),2)),2)</f>
        <v>1.7</v>
      </c>
      <c r="J195" s="10">
        <f>IF(Source!BS113&lt;&gt; 0, Source!BS113, 1)</f>
        <v>26.06</v>
      </c>
      <c r="K195" s="45">
        <f>Source!R113</f>
        <v>44.3</v>
      </c>
      <c r="W195">
        <f>I195</f>
        <v>1.7</v>
      </c>
    </row>
    <row r="196" spans="1:28" ht="14.25" x14ac:dyDescent="0.2">
      <c r="A196" s="41"/>
      <c r="B196" s="41"/>
      <c r="C196" s="41" t="s">
        <v>378</v>
      </c>
      <c r="D196" s="42"/>
      <c r="E196" s="10"/>
      <c r="F196" s="44">
        <f>Source!AL113</f>
        <v>63.7</v>
      </c>
      <c r="G196" s="43" t="str">
        <f>Source!DD113</f>
        <v/>
      </c>
      <c r="H196" s="10">
        <f>Source!AW113</f>
        <v>1</v>
      </c>
      <c r="I196" s="44">
        <f>ROUND((ROUND((Source!AC113*Source!AW113*Source!I113),2)),2)</f>
        <v>25.48</v>
      </c>
      <c r="J196" s="10">
        <f>IF(Source!BC113&lt;&gt; 0, Source!BC113, 1)</f>
        <v>6.98</v>
      </c>
      <c r="K196" s="44">
        <f>Source!P113</f>
        <v>177.85</v>
      </c>
    </row>
    <row r="197" spans="1:28" ht="14.25" x14ac:dyDescent="0.2">
      <c r="A197" s="41"/>
      <c r="B197" s="41"/>
      <c r="C197" s="41" t="s">
        <v>365</v>
      </c>
      <c r="D197" s="42" t="s">
        <v>366</v>
      </c>
      <c r="E197" s="10">
        <f>Source!DN113</f>
        <v>112</v>
      </c>
      <c r="F197" s="44"/>
      <c r="G197" s="43"/>
      <c r="H197" s="10"/>
      <c r="I197" s="44">
        <f>SUM(Q191:Q196)</f>
        <v>130.01</v>
      </c>
      <c r="J197" s="10">
        <f>Source!BZ113</f>
        <v>92</v>
      </c>
      <c r="K197" s="44">
        <f>SUM(R191:R196)</f>
        <v>2783.04</v>
      </c>
    </row>
    <row r="198" spans="1:28" ht="14.25" x14ac:dyDescent="0.2">
      <c r="A198" s="41"/>
      <c r="B198" s="41"/>
      <c r="C198" s="41" t="s">
        <v>367</v>
      </c>
      <c r="D198" s="42" t="s">
        <v>366</v>
      </c>
      <c r="E198" s="10">
        <f>Source!DO113</f>
        <v>70</v>
      </c>
      <c r="F198" s="44"/>
      <c r="G198" s="43"/>
      <c r="H198" s="10"/>
      <c r="I198" s="44">
        <f>SUM(S191:S197)</f>
        <v>81.260000000000005</v>
      </c>
      <c r="J198" s="10">
        <f>Source!CA113</f>
        <v>43</v>
      </c>
      <c r="K198" s="44">
        <f>SUM(T191:T197)</f>
        <v>1300.77</v>
      </c>
    </row>
    <row r="199" spans="1:28" ht="14.25" x14ac:dyDescent="0.2">
      <c r="A199" s="41"/>
      <c r="B199" s="41"/>
      <c r="C199" s="41" t="s">
        <v>368</v>
      </c>
      <c r="D199" s="42" t="s">
        <v>366</v>
      </c>
      <c r="E199" s="10">
        <f>175</f>
        <v>175</v>
      </c>
      <c r="F199" s="44"/>
      <c r="G199" s="43"/>
      <c r="H199" s="10"/>
      <c r="I199" s="44">
        <f>SUM(U191:U198)</f>
        <v>2.98</v>
      </c>
      <c r="J199" s="10">
        <f>160</f>
        <v>160</v>
      </c>
      <c r="K199" s="44">
        <f>SUM(V191:V198)</f>
        <v>70.88</v>
      </c>
    </row>
    <row r="200" spans="1:28" ht="28.5" x14ac:dyDescent="0.2">
      <c r="A200" s="48"/>
      <c r="B200" s="48"/>
      <c r="C200" s="48" t="s">
        <v>369</v>
      </c>
      <c r="D200" s="49" t="s">
        <v>370</v>
      </c>
      <c r="E200" s="50">
        <f>Source!AQ113</f>
        <v>15.45</v>
      </c>
      <c r="F200" s="51"/>
      <c r="G200" s="52" t="str">
        <f>Source!DI113</f>
        <v>)*1,2)*1,15</v>
      </c>
      <c r="H200" s="50">
        <f>Source!AV113</f>
        <v>1.0469999999999999</v>
      </c>
      <c r="I200" s="51">
        <f>Source!U113</f>
        <v>8.9292347999999997</v>
      </c>
      <c r="J200" s="50"/>
      <c r="K200" s="51"/>
      <c r="AB200" s="46">
        <f>I200</f>
        <v>8.9292347999999997</v>
      </c>
    </row>
    <row r="201" spans="1:28" ht="15" x14ac:dyDescent="0.25">
      <c r="A201" s="53"/>
      <c r="B201" s="53"/>
      <c r="C201" s="54" t="s">
        <v>371</v>
      </c>
      <c r="D201" s="53"/>
      <c r="E201" s="53"/>
      <c r="F201" s="53"/>
      <c r="G201" s="53"/>
      <c r="H201" s="55">
        <f>I193+I194+I196+I197+I198+I199</f>
        <v>363.15</v>
      </c>
      <c r="I201" s="55"/>
      <c r="J201" s="55">
        <f>K193+K194+K196+K197+K198+K199</f>
        <v>7439.3499999999995</v>
      </c>
      <c r="K201" s="55"/>
      <c r="O201" s="46">
        <f>I193+I194+I196+I197+I198+I199</f>
        <v>363.15</v>
      </c>
      <c r="P201" s="46">
        <f>K193+K194+K196+K197+K198+K199</f>
        <v>7439.3499999999995</v>
      </c>
      <c r="X201">
        <f>IF(Source!BI113&lt;=1,I193+I194+I196+I197+I198+I199-0, 0)</f>
        <v>0</v>
      </c>
      <c r="Y201">
        <f>IF(Source!BI113=2,I193+I194+I196+I197+I198+I199-0, 0)</f>
        <v>363.15</v>
      </c>
      <c r="Z201">
        <f>IF(Source!BI113=3,I193+I194+I196+I197+I198+I199-0, 0)</f>
        <v>0</v>
      </c>
      <c r="AA201">
        <f>IF(Source!BI113=4,I193+I194+I196+I197+I198+I199,0)</f>
        <v>0</v>
      </c>
    </row>
    <row r="203" spans="1:28" ht="116.25" x14ac:dyDescent="0.2">
      <c r="A203" s="41">
        <v>17</v>
      </c>
      <c r="B203" s="41" t="s">
        <v>385</v>
      </c>
      <c r="C203" s="41" t="s">
        <v>173</v>
      </c>
      <c r="D203" s="42" t="str">
        <f>Source!H114</f>
        <v>100 м</v>
      </c>
      <c r="E203" s="10">
        <f>Source!I114</f>
        <v>0.02</v>
      </c>
      <c r="F203" s="44"/>
      <c r="G203" s="43"/>
      <c r="H203" s="10"/>
      <c r="I203" s="44"/>
      <c r="J203" s="10"/>
      <c r="K203" s="44"/>
      <c r="Q203">
        <f>ROUND((Source!DN114/100)*ROUND((ROUND((Source!AF114*Source!AV114*Source!I114),2)),2), 2)</f>
        <v>7.53</v>
      </c>
      <c r="R203">
        <f>Source!X114</f>
        <v>161.11000000000001</v>
      </c>
      <c r="S203">
        <f>ROUND((Source!DO114/100)*ROUND((ROUND((Source!AF114*Source!AV114*Source!I114),2)),2), 2)</f>
        <v>4.7</v>
      </c>
      <c r="T203">
        <f>Source!Y114</f>
        <v>75.3</v>
      </c>
      <c r="U203">
        <f>ROUND((175/100)*ROUND((ROUND((Source!AE114*Source!AV114*Source!I114),2)),2), 2)</f>
        <v>0.63</v>
      </c>
      <c r="V203">
        <f>ROUND((160/100)*ROUND(ROUND((ROUND((Source!AE114*Source!AV114*Source!I114),2)*Source!BS114),2), 2), 2)</f>
        <v>15.01</v>
      </c>
    </row>
    <row r="204" spans="1:28" x14ac:dyDescent="0.2">
      <c r="C204" s="56" t="str">
        <f>"Объем: "&amp;Source!I114&amp;"=2/"&amp;"100"</f>
        <v>Объем: 0,02=2/100</v>
      </c>
    </row>
    <row r="205" spans="1:28" ht="28.5" x14ac:dyDescent="0.2">
      <c r="A205" s="41"/>
      <c r="B205" s="41"/>
      <c r="C205" s="41" t="s">
        <v>362</v>
      </c>
      <c r="D205" s="42"/>
      <c r="E205" s="10"/>
      <c r="F205" s="44">
        <f>Source!AO114</f>
        <v>228.1</v>
      </c>
      <c r="G205" s="43" t="str">
        <f>Source!DG114</f>
        <v>)*1,2)*1,15</v>
      </c>
      <c r="H205" s="10">
        <f>Source!AV114</f>
        <v>1.0669999999999999</v>
      </c>
      <c r="I205" s="44">
        <f>ROUND((ROUND((Source!AF114*Source!AV114*Source!I114),2)),2)</f>
        <v>6.72</v>
      </c>
      <c r="J205" s="10">
        <f>IF(Source!BA114&lt;&gt; 0, Source!BA114, 1)</f>
        <v>26.06</v>
      </c>
      <c r="K205" s="44">
        <f>Source!S114</f>
        <v>175.12</v>
      </c>
      <c r="W205">
        <f>I205</f>
        <v>6.72</v>
      </c>
    </row>
    <row r="206" spans="1:28" ht="28.5" x14ac:dyDescent="0.2">
      <c r="A206" s="41"/>
      <c r="B206" s="41"/>
      <c r="C206" s="41" t="s">
        <v>363</v>
      </c>
      <c r="D206" s="42"/>
      <c r="E206" s="10"/>
      <c r="F206" s="44">
        <f>Source!AM114</f>
        <v>145.33000000000001</v>
      </c>
      <c r="G206" s="43" t="str">
        <f>Source!DE114</f>
        <v>)*1,2)*1,15</v>
      </c>
      <c r="H206" s="10">
        <f>Source!AV114</f>
        <v>1.0669999999999999</v>
      </c>
      <c r="I206" s="44">
        <f>(ROUND((ROUND(((((Source!ET114*1.2)*1.15))*Source!AV114*Source!I114),2)),2)+ROUND((ROUND(((Source!AE114-(((Source!EU114*1.2)*1.15)))*Source!AV114*Source!I114),2)),2))</f>
        <v>4.28</v>
      </c>
      <c r="J206" s="10">
        <f>IF(Source!BB114&lt;&gt; 0, Source!BB114, 1)</f>
        <v>8.26</v>
      </c>
      <c r="K206" s="44">
        <f>Source!Q114</f>
        <v>35.35</v>
      </c>
    </row>
    <row r="207" spans="1:28" ht="28.5" x14ac:dyDescent="0.2">
      <c r="A207" s="41"/>
      <c r="B207" s="41"/>
      <c r="C207" s="41" t="s">
        <v>364</v>
      </c>
      <c r="D207" s="42"/>
      <c r="E207" s="10"/>
      <c r="F207" s="44">
        <f>Source!AN114</f>
        <v>12.29</v>
      </c>
      <c r="G207" s="43" t="str">
        <f>Source!DF114</f>
        <v>)*1,2)*1,15</v>
      </c>
      <c r="H207" s="10">
        <f>Source!AV114</f>
        <v>1.0669999999999999</v>
      </c>
      <c r="I207" s="45">
        <f>ROUND((ROUND((Source!AE114*Source!AV114*Source!I114),2)),2)</f>
        <v>0.36</v>
      </c>
      <c r="J207" s="10">
        <f>IF(Source!BS114&lt;&gt; 0, Source!BS114, 1)</f>
        <v>26.06</v>
      </c>
      <c r="K207" s="45">
        <f>Source!R114</f>
        <v>9.3800000000000008</v>
      </c>
      <c r="W207">
        <f>I207</f>
        <v>0.36</v>
      </c>
    </row>
    <row r="208" spans="1:28" ht="14.25" x14ac:dyDescent="0.2">
      <c r="A208" s="41"/>
      <c r="B208" s="41"/>
      <c r="C208" s="41" t="s">
        <v>378</v>
      </c>
      <c r="D208" s="42"/>
      <c r="E208" s="10"/>
      <c r="F208" s="44">
        <f>Source!AL114</f>
        <v>422.8</v>
      </c>
      <c r="G208" s="43" t="str">
        <f>Source!DD114</f>
        <v/>
      </c>
      <c r="H208" s="10">
        <f>Source!AW114</f>
        <v>1.081</v>
      </c>
      <c r="I208" s="44">
        <f>ROUND((ROUND((Source!AC114*Source!AW114*Source!I114),2)),2)</f>
        <v>9.14</v>
      </c>
      <c r="J208" s="10">
        <f>IF(Source!BC114&lt;&gt; 0, Source!BC114, 1)</f>
        <v>6.98</v>
      </c>
      <c r="K208" s="44">
        <f>Source!P114</f>
        <v>63.8</v>
      </c>
    </row>
    <row r="209" spans="1:28" ht="14.25" x14ac:dyDescent="0.2">
      <c r="A209" s="41"/>
      <c r="B209" s="41"/>
      <c r="C209" s="41" t="s">
        <v>365</v>
      </c>
      <c r="D209" s="42" t="s">
        <v>366</v>
      </c>
      <c r="E209" s="10">
        <f>Source!DN114</f>
        <v>112</v>
      </c>
      <c r="F209" s="44"/>
      <c r="G209" s="43"/>
      <c r="H209" s="10"/>
      <c r="I209" s="44">
        <f>SUM(Q203:Q208)</f>
        <v>7.53</v>
      </c>
      <c r="J209" s="10">
        <f>Source!BZ114</f>
        <v>92</v>
      </c>
      <c r="K209" s="44">
        <f>SUM(R203:R208)</f>
        <v>161.11000000000001</v>
      </c>
    </row>
    <row r="210" spans="1:28" ht="14.25" x14ac:dyDescent="0.2">
      <c r="A210" s="41"/>
      <c r="B210" s="41"/>
      <c r="C210" s="41" t="s">
        <v>367</v>
      </c>
      <c r="D210" s="42" t="s">
        <v>366</v>
      </c>
      <c r="E210" s="10">
        <f>Source!DO114</f>
        <v>70</v>
      </c>
      <c r="F210" s="44"/>
      <c r="G210" s="43"/>
      <c r="H210" s="10"/>
      <c r="I210" s="44">
        <f>SUM(S203:S209)</f>
        <v>4.7</v>
      </c>
      <c r="J210" s="10">
        <f>Source!CA114</f>
        <v>43</v>
      </c>
      <c r="K210" s="44">
        <f>SUM(T203:T209)</f>
        <v>75.3</v>
      </c>
    </row>
    <row r="211" spans="1:28" ht="14.25" x14ac:dyDescent="0.2">
      <c r="A211" s="41"/>
      <c r="B211" s="41"/>
      <c r="C211" s="41" t="s">
        <v>368</v>
      </c>
      <c r="D211" s="42" t="s">
        <v>366</v>
      </c>
      <c r="E211" s="10">
        <f>175</f>
        <v>175</v>
      </c>
      <c r="F211" s="44"/>
      <c r="G211" s="43"/>
      <c r="H211" s="10"/>
      <c r="I211" s="44">
        <f>SUM(U203:U210)</f>
        <v>0.63</v>
      </c>
      <c r="J211" s="10">
        <f>160</f>
        <v>160</v>
      </c>
      <c r="K211" s="44">
        <f>SUM(V203:V210)</f>
        <v>15.01</v>
      </c>
    </row>
    <row r="212" spans="1:28" ht="28.5" x14ac:dyDescent="0.2">
      <c r="A212" s="48"/>
      <c r="B212" s="48"/>
      <c r="C212" s="48" t="s">
        <v>369</v>
      </c>
      <c r="D212" s="49" t="s">
        <v>370</v>
      </c>
      <c r="E212" s="50">
        <f>Source!AQ114</f>
        <v>18.5</v>
      </c>
      <c r="F212" s="51"/>
      <c r="G212" s="52" t="str">
        <f>Source!DI114</f>
        <v>)*1,2)*1,15</v>
      </c>
      <c r="H212" s="50">
        <f>Source!AV114</f>
        <v>1.0669999999999999</v>
      </c>
      <c r="I212" s="51">
        <f>Source!U114</f>
        <v>0.54481019999999991</v>
      </c>
      <c r="J212" s="50"/>
      <c r="K212" s="51"/>
      <c r="AB212" s="46">
        <f>I212</f>
        <v>0.54481019999999991</v>
      </c>
    </row>
    <row r="213" spans="1:28" ht="15" x14ac:dyDescent="0.25">
      <c r="A213" s="53"/>
      <c r="B213" s="53"/>
      <c r="C213" s="54" t="s">
        <v>371</v>
      </c>
      <c r="D213" s="53"/>
      <c r="E213" s="53"/>
      <c r="F213" s="53"/>
      <c r="G213" s="53"/>
      <c r="H213" s="55">
        <f>I205+I206+I208+I209+I210+I211</f>
        <v>33.000000000000007</v>
      </c>
      <c r="I213" s="55"/>
      <c r="J213" s="55">
        <f>K205+K206+K208+K209+K210+K211</f>
        <v>525.69000000000005</v>
      </c>
      <c r="K213" s="55"/>
      <c r="O213" s="46">
        <f>I205+I206+I208+I209+I210+I211</f>
        <v>33.000000000000007</v>
      </c>
      <c r="P213" s="46">
        <f>K205+K206+K208+K209+K210+K211</f>
        <v>525.69000000000005</v>
      </c>
      <c r="X213">
        <f>IF(Source!BI114&lt;=1,I205+I206+I208+I209+I210+I211-0, 0)</f>
        <v>0</v>
      </c>
      <c r="Y213">
        <f>IF(Source!BI114=2,I205+I206+I208+I209+I210+I211-0, 0)</f>
        <v>33.000000000000007</v>
      </c>
      <c r="Z213">
        <f>IF(Source!BI114=3,I205+I206+I208+I209+I210+I211-0, 0)</f>
        <v>0</v>
      </c>
      <c r="AA213">
        <f>IF(Source!BI114=4,I205+I206+I208+I209+I210+I211,0)</f>
        <v>0</v>
      </c>
    </row>
    <row r="215" spans="1:28" ht="42.75" x14ac:dyDescent="0.2">
      <c r="A215" s="48">
        <v>18</v>
      </c>
      <c r="B215" s="48" t="str">
        <f>Source!F115</f>
        <v>Данные поставщика</v>
      </c>
      <c r="C215" s="48" t="s">
        <v>386</v>
      </c>
      <c r="D215" s="49" t="str">
        <f>Source!H115</f>
        <v>ШТ</v>
      </c>
      <c r="E215" s="50">
        <f>Source!I115</f>
        <v>2</v>
      </c>
      <c r="F215" s="51">
        <f>Source!AL115</f>
        <v>12.46</v>
      </c>
      <c r="G215" s="52" t="str">
        <f>Source!DD115</f>
        <v/>
      </c>
      <c r="H215" s="50">
        <f>Source!AW115</f>
        <v>1</v>
      </c>
      <c r="I215" s="51">
        <f>ROUND((ROUND((Source!AC115*Source!AW115*Source!I115),2)),2)</f>
        <v>24.92</v>
      </c>
      <c r="J215" s="50">
        <f>IF(Source!BC115&lt;&gt; 0, Source!BC115, 1)</f>
        <v>6.82</v>
      </c>
      <c r="K215" s="51">
        <f>Source!P115</f>
        <v>169.95</v>
      </c>
      <c r="Q215">
        <f>ROUND((Source!DN115/100)*ROUND((ROUND((Source!AF115*Source!AV115*Source!I115),2)),2), 2)</f>
        <v>0</v>
      </c>
      <c r="R215">
        <f>Source!X115</f>
        <v>0</v>
      </c>
      <c r="S215">
        <f>ROUND((Source!DO115/100)*ROUND((ROUND((Source!AF115*Source!AV115*Source!I115),2)),2), 2)</f>
        <v>0</v>
      </c>
      <c r="T215">
        <f>Source!Y115</f>
        <v>0</v>
      </c>
      <c r="U215">
        <f>ROUND((175/100)*ROUND((ROUND((Source!AE115*Source!AV115*Source!I115),2)),2), 2)</f>
        <v>0</v>
      </c>
      <c r="V215">
        <f>ROUND((160/100)*ROUND(ROUND((ROUND((Source!AE115*Source!AV115*Source!I115),2)*Source!BS115),2), 2), 2)</f>
        <v>0</v>
      </c>
    </row>
    <row r="216" spans="1:28" ht="15" x14ac:dyDescent="0.25">
      <c r="A216" s="53"/>
      <c r="B216" s="53"/>
      <c r="C216" s="54" t="s">
        <v>371</v>
      </c>
      <c r="D216" s="53"/>
      <c r="E216" s="53"/>
      <c r="F216" s="53"/>
      <c r="G216" s="53"/>
      <c r="H216" s="55">
        <f>I215</f>
        <v>24.92</v>
      </c>
      <c r="I216" s="55"/>
      <c r="J216" s="55">
        <f>K215</f>
        <v>169.95</v>
      </c>
      <c r="K216" s="55"/>
      <c r="O216" s="46">
        <f>I215</f>
        <v>24.92</v>
      </c>
      <c r="P216" s="46">
        <f>K215</f>
        <v>169.95</v>
      </c>
      <c r="X216">
        <f>IF(Source!BI115&lt;=1,I215-0, 0)</f>
        <v>0</v>
      </c>
      <c r="Y216">
        <f>IF(Source!BI115=2,I215-0, 0)</f>
        <v>24.92</v>
      </c>
      <c r="Z216">
        <f>IF(Source!BI115=3,I215-0, 0)</f>
        <v>0</v>
      </c>
      <c r="AA216">
        <f>IF(Source!BI115=4,I215,0)</f>
        <v>0</v>
      </c>
    </row>
    <row r="218" spans="1:28" ht="116.25" x14ac:dyDescent="0.2">
      <c r="A218" s="41">
        <v>19</v>
      </c>
      <c r="B218" s="41" t="s">
        <v>387</v>
      </c>
      <c r="C218" s="41" t="s">
        <v>184</v>
      </c>
      <c r="D218" s="42" t="str">
        <f>Source!H116</f>
        <v>100 м</v>
      </c>
      <c r="E218" s="10">
        <f>Source!I116</f>
        <v>0.01</v>
      </c>
      <c r="F218" s="44"/>
      <c r="G218" s="43"/>
      <c r="H218" s="10"/>
      <c r="I218" s="44"/>
      <c r="J218" s="10"/>
      <c r="K218" s="44"/>
      <c r="Q218">
        <f>ROUND((Source!DN116/100)*ROUND((ROUND((Source!AF116*Source!AV116*Source!I116),2)),2), 2)</f>
        <v>8.18</v>
      </c>
      <c r="R218">
        <f>Source!X116</f>
        <v>175.02</v>
      </c>
      <c r="S218">
        <f>ROUND((Source!DO116/100)*ROUND((ROUND((Source!AF116*Source!AV116*Source!I116),2)),2), 2)</f>
        <v>5.1100000000000003</v>
      </c>
      <c r="T218">
        <f>Source!Y116</f>
        <v>81.8</v>
      </c>
      <c r="U218">
        <f>ROUND((175/100)*ROUND((ROUND((Source!AE116*Source!AV116*Source!I116),2)),2), 2)</f>
        <v>0.04</v>
      </c>
      <c r="V218">
        <f>ROUND((160/100)*ROUND(ROUND((ROUND((Source!AE116*Source!AV116*Source!I116),2)*Source!BS116),2), 2), 2)</f>
        <v>0.83</v>
      </c>
    </row>
    <row r="219" spans="1:28" x14ac:dyDescent="0.2">
      <c r="C219" s="56" t="str">
        <f>"Объем: "&amp;Source!I116&amp;"=1/"&amp;"100"</f>
        <v>Объем: 0,01=1/100</v>
      </c>
    </row>
    <row r="220" spans="1:28" ht="28.5" x14ac:dyDescent="0.2">
      <c r="A220" s="41"/>
      <c r="B220" s="41"/>
      <c r="C220" s="41" t="s">
        <v>362</v>
      </c>
      <c r="D220" s="42"/>
      <c r="E220" s="10"/>
      <c r="F220" s="44">
        <f>Source!AO116</f>
        <v>495.67</v>
      </c>
      <c r="G220" s="43" t="str">
        <f>Source!DG116</f>
        <v>)*1,2)*1,15</v>
      </c>
      <c r="H220" s="10">
        <f>Source!AV116</f>
        <v>1.0669999999999999</v>
      </c>
      <c r="I220" s="44">
        <f>ROUND((ROUND((Source!AF116*Source!AV116*Source!I116),2)),2)</f>
        <v>7.3</v>
      </c>
      <c r="J220" s="10">
        <f>IF(Source!BA116&lt;&gt; 0, Source!BA116, 1)</f>
        <v>26.06</v>
      </c>
      <c r="K220" s="44">
        <f>Source!S116</f>
        <v>190.24</v>
      </c>
      <c r="W220">
        <f>I220</f>
        <v>7.3</v>
      </c>
    </row>
    <row r="221" spans="1:28" ht="28.5" x14ac:dyDescent="0.2">
      <c r="A221" s="41"/>
      <c r="B221" s="41"/>
      <c r="C221" s="41" t="s">
        <v>363</v>
      </c>
      <c r="D221" s="42"/>
      <c r="E221" s="10"/>
      <c r="F221" s="44">
        <f>Source!AM116</f>
        <v>28.5</v>
      </c>
      <c r="G221" s="43" t="str">
        <f>Source!DE116</f>
        <v>)*1,2)*1,15</v>
      </c>
      <c r="H221" s="10">
        <f>Source!AV116</f>
        <v>1.0669999999999999</v>
      </c>
      <c r="I221" s="44">
        <f>(ROUND((ROUND(((((Source!ET116*1.2)*1.15))*Source!AV116*Source!I116),2)),2)+ROUND((ROUND(((Source!AE116-(((Source!EU116*1.2)*1.15)))*Source!AV116*Source!I116),2)),2))</f>
        <v>0.42</v>
      </c>
      <c r="J221" s="10">
        <f>IF(Source!BB116&lt;&gt; 0, Source!BB116, 1)</f>
        <v>7.77</v>
      </c>
      <c r="K221" s="44">
        <f>Source!Q116</f>
        <v>3.26</v>
      </c>
    </row>
    <row r="222" spans="1:28" ht="28.5" x14ac:dyDescent="0.2">
      <c r="A222" s="41"/>
      <c r="B222" s="41"/>
      <c r="C222" s="41" t="s">
        <v>364</v>
      </c>
      <c r="D222" s="42"/>
      <c r="E222" s="10"/>
      <c r="F222" s="44">
        <f>Source!AN116</f>
        <v>1.69</v>
      </c>
      <c r="G222" s="43" t="str">
        <f>Source!DF116</f>
        <v>)*1,2)*1,15</v>
      </c>
      <c r="H222" s="10">
        <f>Source!AV116</f>
        <v>1.0669999999999999</v>
      </c>
      <c r="I222" s="45">
        <f>ROUND((ROUND((Source!AE116*Source!AV116*Source!I116),2)),2)</f>
        <v>0.02</v>
      </c>
      <c r="J222" s="10">
        <f>IF(Source!BS116&lt;&gt; 0, Source!BS116, 1)</f>
        <v>26.06</v>
      </c>
      <c r="K222" s="45">
        <f>Source!R116</f>
        <v>0.52</v>
      </c>
      <c r="W222">
        <f>I222</f>
        <v>0.02</v>
      </c>
    </row>
    <row r="223" spans="1:28" ht="14.25" x14ac:dyDescent="0.2">
      <c r="A223" s="41"/>
      <c r="B223" s="41"/>
      <c r="C223" s="41" t="s">
        <v>378</v>
      </c>
      <c r="D223" s="42"/>
      <c r="E223" s="10"/>
      <c r="F223" s="44">
        <f>Source!AL116</f>
        <v>68.81</v>
      </c>
      <c r="G223" s="43" t="str">
        <f>Source!DD116</f>
        <v/>
      </c>
      <c r="H223" s="10">
        <f>Source!AW116</f>
        <v>1.081</v>
      </c>
      <c r="I223" s="44">
        <f>ROUND((ROUND((Source!AC116*Source!AW116*Source!I116),2)),2)</f>
        <v>0.74</v>
      </c>
      <c r="J223" s="10">
        <f>IF(Source!BC116&lt;&gt; 0, Source!BC116, 1)</f>
        <v>6.98</v>
      </c>
      <c r="K223" s="44">
        <f>Source!P116</f>
        <v>5.17</v>
      </c>
    </row>
    <row r="224" spans="1:28" ht="14.25" x14ac:dyDescent="0.2">
      <c r="A224" s="41"/>
      <c r="B224" s="41"/>
      <c r="C224" s="41" t="s">
        <v>365</v>
      </c>
      <c r="D224" s="42" t="s">
        <v>366</v>
      </c>
      <c r="E224" s="10">
        <f>Source!DN116</f>
        <v>112</v>
      </c>
      <c r="F224" s="44"/>
      <c r="G224" s="43"/>
      <c r="H224" s="10"/>
      <c r="I224" s="44">
        <f>SUM(Q218:Q223)</f>
        <v>8.18</v>
      </c>
      <c r="J224" s="10">
        <f>Source!BZ116</f>
        <v>92</v>
      </c>
      <c r="K224" s="44">
        <f>SUM(R218:R223)</f>
        <v>175.02</v>
      </c>
    </row>
    <row r="225" spans="1:28" ht="14.25" x14ac:dyDescent="0.2">
      <c r="A225" s="41"/>
      <c r="B225" s="41"/>
      <c r="C225" s="41" t="s">
        <v>367</v>
      </c>
      <c r="D225" s="42" t="s">
        <v>366</v>
      </c>
      <c r="E225" s="10">
        <f>Source!DO116</f>
        <v>70</v>
      </c>
      <c r="F225" s="44"/>
      <c r="G225" s="43"/>
      <c r="H225" s="10"/>
      <c r="I225" s="44">
        <f>SUM(S218:S224)</f>
        <v>5.1100000000000003</v>
      </c>
      <c r="J225" s="10">
        <f>Source!CA116</f>
        <v>43</v>
      </c>
      <c r="K225" s="44">
        <f>SUM(T218:T224)</f>
        <v>81.8</v>
      </c>
    </row>
    <row r="226" spans="1:28" ht="14.25" x14ac:dyDescent="0.2">
      <c r="A226" s="41"/>
      <c r="B226" s="41"/>
      <c r="C226" s="41" t="s">
        <v>368</v>
      </c>
      <c r="D226" s="42" t="s">
        <v>366</v>
      </c>
      <c r="E226" s="10">
        <f>175</f>
        <v>175</v>
      </c>
      <c r="F226" s="44"/>
      <c r="G226" s="43"/>
      <c r="H226" s="10"/>
      <c r="I226" s="44">
        <f>SUM(U218:U225)</f>
        <v>0.04</v>
      </c>
      <c r="J226" s="10">
        <f>160</f>
        <v>160</v>
      </c>
      <c r="K226" s="44">
        <f>SUM(V218:V225)</f>
        <v>0.83</v>
      </c>
    </row>
    <row r="227" spans="1:28" ht="28.5" x14ac:dyDescent="0.2">
      <c r="A227" s="48"/>
      <c r="B227" s="48"/>
      <c r="C227" s="48" t="s">
        <v>369</v>
      </c>
      <c r="D227" s="49" t="s">
        <v>370</v>
      </c>
      <c r="E227" s="50">
        <f>Source!AQ116</f>
        <v>40.200000000000003</v>
      </c>
      <c r="F227" s="51"/>
      <c r="G227" s="52" t="str">
        <f>Source!DI116</f>
        <v>)*1,2)*1,15</v>
      </c>
      <c r="H227" s="50">
        <f>Source!AV116</f>
        <v>1.0669999999999999</v>
      </c>
      <c r="I227" s="51">
        <f>Source!U116</f>
        <v>0.59192891999999997</v>
      </c>
      <c r="J227" s="50"/>
      <c r="K227" s="51"/>
      <c r="AB227" s="46">
        <f>I227</f>
        <v>0.59192891999999997</v>
      </c>
    </row>
    <row r="228" spans="1:28" ht="15" x14ac:dyDescent="0.25">
      <c r="A228" s="53"/>
      <c r="B228" s="53"/>
      <c r="C228" s="54" t="s">
        <v>371</v>
      </c>
      <c r="D228" s="53"/>
      <c r="E228" s="53"/>
      <c r="F228" s="53"/>
      <c r="G228" s="53"/>
      <c r="H228" s="55">
        <f>I220+I221+I223+I224+I225+I226</f>
        <v>21.79</v>
      </c>
      <c r="I228" s="55"/>
      <c r="J228" s="55">
        <f>K220+K221+K223+K224+K225+K226</f>
        <v>456.32</v>
      </c>
      <c r="K228" s="55"/>
      <c r="O228" s="46">
        <f>I220+I221+I223+I224+I225+I226</f>
        <v>21.79</v>
      </c>
      <c r="P228" s="46">
        <f>K220+K221+K223+K224+K225+K226</f>
        <v>456.32</v>
      </c>
      <c r="X228">
        <f>IF(Source!BI116&lt;=1,I220+I221+I223+I224+I225+I226-0, 0)</f>
        <v>0</v>
      </c>
      <c r="Y228">
        <f>IF(Source!BI116=2,I220+I221+I223+I224+I225+I226-0, 0)</f>
        <v>21.79</v>
      </c>
      <c r="Z228">
        <f>IF(Source!BI116=3,I220+I221+I223+I224+I225+I226-0, 0)</f>
        <v>0</v>
      </c>
      <c r="AA228">
        <f>IF(Source!BI116=4,I220+I221+I223+I224+I225+I226,0)</f>
        <v>0</v>
      </c>
    </row>
    <row r="230" spans="1:28" ht="42.75" x14ac:dyDescent="0.2">
      <c r="A230" s="48">
        <v>20</v>
      </c>
      <c r="B230" s="48" t="str">
        <f>Source!F117</f>
        <v>1.23-10-32</v>
      </c>
      <c r="C230" s="48" t="s">
        <v>187</v>
      </c>
      <c r="D230" s="49" t="str">
        <f>Source!H117</f>
        <v>км</v>
      </c>
      <c r="E230" s="50">
        <f>Source!I117</f>
        <v>1E-3</v>
      </c>
      <c r="F230" s="51">
        <f>Source!AL117</f>
        <v>19694.259999999998</v>
      </c>
      <c r="G230" s="52" t="str">
        <f>Source!DD117</f>
        <v/>
      </c>
      <c r="H230" s="50">
        <f>Source!AW117</f>
        <v>1</v>
      </c>
      <c r="I230" s="51">
        <f>ROUND((ROUND((Source!AC117*Source!AW117*Source!I117),2)),2)</f>
        <v>19.690000000000001</v>
      </c>
      <c r="J230" s="50">
        <f>IF(Source!BC117&lt;&gt; 0, Source!BC117, 1)</f>
        <v>11.68</v>
      </c>
      <c r="K230" s="51">
        <f>Source!P117</f>
        <v>229.98</v>
      </c>
      <c r="Q230">
        <f>ROUND((Source!DN117/100)*ROUND((ROUND((Source!AF117*Source!AV117*Source!I117),2)),2), 2)</f>
        <v>0</v>
      </c>
      <c r="R230">
        <f>Source!X117</f>
        <v>0</v>
      </c>
      <c r="S230">
        <f>ROUND((Source!DO117/100)*ROUND((ROUND((Source!AF117*Source!AV117*Source!I117),2)),2), 2)</f>
        <v>0</v>
      </c>
      <c r="T230">
        <f>Source!Y117</f>
        <v>0</v>
      </c>
      <c r="U230">
        <f>ROUND((175/100)*ROUND((ROUND((Source!AE117*Source!AV117*Source!I117),2)),2), 2)</f>
        <v>0</v>
      </c>
      <c r="V230">
        <f>ROUND((160/100)*ROUND(ROUND((ROUND((Source!AE117*Source!AV117*Source!I117),2)*Source!BS117),2), 2), 2)</f>
        <v>0</v>
      </c>
    </row>
    <row r="231" spans="1:28" ht="15" x14ac:dyDescent="0.25">
      <c r="A231" s="53"/>
      <c r="B231" s="53"/>
      <c r="C231" s="54" t="s">
        <v>371</v>
      </c>
      <c r="D231" s="53"/>
      <c r="E231" s="53"/>
      <c r="F231" s="53"/>
      <c r="G231" s="53"/>
      <c r="H231" s="55">
        <f>I230</f>
        <v>19.690000000000001</v>
      </c>
      <c r="I231" s="55"/>
      <c r="J231" s="55">
        <f>K230</f>
        <v>229.98</v>
      </c>
      <c r="K231" s="55"/>
      <c r="O231" s="46">
        <f>I230</f>
        <v>19.690000000000001</v>
      </c>
      <c r="P231" s="46">
        <f>K230</f>
        <v>229.98</v>
      </c>
      <c r="X231">
        <f>IF(Source!BI117&lt;=1,I230-0, 0)</f>
        <v>0</v>
      </c>
      <c r="Y231">
        <f>IF(Source!BI117=2,I230-0, 0)</f>
        <v>19.690000000000001</v>
      </c>
      <c r="Z231">
        <f>IF(Source!BI117=3,I230-0, 0)</f>
        <v>0</v>
      </c>
      <c r="AA231">
        <f>IF(Source!BI117=4,I230,0)</f>
        <v>0</v>
      </c>
    </row>
    <row r="233" spans="1:28" ht="42.75" x14ac:dyDescent="0.2">
      <c r="A233" s="48">
        <v>21</v>
      </c>
      <c r="B233" s="48" t="str">
        <f>Source!F118</f>
        <v>1.21-5-738</v>
      </c>
      <c r="C233" s="48" t="s">
        <v>191</v>
      </c>
      <c r="D233" s="49" t="str">
        <f>Source!H118</f>
        <v>шт.</v>
      </c>
      <c r="E233" s="50">
        <f>Source!I118</f>
        <v>2</v>
      </c>
      <c r="F233" s="51">
        <f>Source!AL118</f>
        <v>5.16</v>
      </c>
      <c r="G233" s="52" t="str">
        <f>Source!DD118</f>
        <v/>
      </c>
      <c r="H233" s="50">
        <f>Source!AW118</f>
        <v>1</v>
      </c>
      <c r="I233" s="51">
        <f>ROUND((ROUND((Source!AC118*Source!AW118*Source!I118),2)),2)</f>
        <v>10.32</v>
      </c>
      <c r="J233" s="50">
        <f>IF(Source!BC118&lt;&gt; 0, Source!BC118, 1)</f>
        <v>3.99</v>
      </c>
      <c r="K233" s="51">
        <f>Source!P118</f>
        <v>41.18</v>
      </c>
      <c r="Q233">
        <f>ROUND((Source!DN118/100)*ROUND((ROUND((Source!AF118*Source!AV118*Source!I118),2)),2), 2)</f>
        <v>0</v>
      </c>
      <c r="R233">
        <f>Source!X118</f>
        <v>0</v>
      </c>
      <c r="S233">
        <f>ROUND((Source!DO118/100)*ROUND((ROUND((Source!AF118*Source!AV118*Source!I118),2)),2), 2)</f>
        <v>0</v>
      </c>
      <c r="T233">
        <f>Source!Y118</f>
        <v>0</v>
      </c>
      <c r="U233">
        <f>ROUND((175/100)*ROUND((ROUND((Source!AE118*Source!AV118*Source!I118),2)),2), 2)</f>
        <v>0</v>
      </c>
      <c r="V233">
        <f>ROUND((160/100)*ROUND(ROUND((ROUND((Source!AE118*Source!AV118*Source!I118),2)*Source!BS118),2), 2), 2)</f>
        <v>0</v>
      </c>
    </row>
    <row r="234" spans="1:28" ht="15" x14ac:dyDescent="0.25">
      <c r="A234" s="53"/>
      <c r="B234" s="53"/>
      <c r="C234" s="54" t="s">
        <v>371</v>
      </c>
      <c r="D234" s="53"/>
      <c r="E234" s="53"/>
      <c r="F234" s="53"/>
      <c r="G234" s="53"/>
      <c r="H234" s="55">
        <f>I233</f>
        <v>10.32</v>
      </c>
      <c r="I234" s="55"/>
      <c r="J234" s="55">
        <f>K233</f>
        <v>41.18</v>
      </c>
      <c r="K234" s="55"/>
      <c r="O234" s="46">
        <f>I233</f>
        <v>10.32</v>
      </c>
      <c r="P234" s="46">
        <f>K233</f>
        <v>41.18</v>
      </c>
      <c r="X234">
        <f>IF(Source!BI118&lt;=1,I233-0, 0)</f>
        <v>0</v>
      </c>
      <c r="Y234">
        <f>IF(Source!BI118=2,I233-0, 0)</f>
        <v>10.32</v>
      </c>
      <c r="Z234">
        <f>IF(Source!BI118=3,I233-0, 0)</f>
        <v>0</v>
      </c>
      <c r="AA234">
        <f>IF(Source!BI118=4,I233,0)</f>
        <v>0</v>
      </c>
    </row>
    <row r="236" spans="1:28" ht="42.75" x14ac:dyDescent="0.2">
      <c r="A236" s="48">
        <v>22</v>
      </c>
      <c r="B236" s="48" t="str">
        <f>Source!F119</f>
        <v>Данные поставщика</v>
      </c>
      <c r="C236" s="48" t="s">
        <v>388</v>
      </c>
      <c r="D236" s="49" t="str">
        <f>Source!H119</f>
        <v>ШТ</v>
      </c>
      <c r="E236" s="50">
        <f>Source!I119</f>
        <v>1</v>
      </c>
      <c r="F236" s="51">
        <f>Source!AL119</f>
        <v>12.46</v>
      </c>
      <c r="G236" s="52" t="str">
        <f>Source!DD119</f>
        <v/>
      </c>
      <c r="H236" s="50">
        <f>Source!AW119</f>
        <v>1</v>
      </c>
      <c r="I236" s="51">
        <f>ROUND((ROUND((Source!AC119*Source!AW119*Source!I119),2)),2)</f>
        <v>12.46</v>
      </c>
      <c r="J236" s="50">
        <f>IF(Source!BC119&lt;&gt; 0, Source!BC119, 1)</f>
        <v>6.82</v>
      </c>
      <c r="K236" s="51">
        <f>Source!P119</f>
        <v>84.98</v>
      </c>
      <c r="Q236">
        <f>ROUND((Source!DN119/100)*ROUND((ROUND((Source!AF119*Source!AV119*Source!I119),2)),2), 2)</f>
        <v>0</v>
      </c>
      <c r="R236">
        <f>Source!X119</f>
        <v>0</v>
      </c>
      <c r="S236">
        <f>ROUND((Source!DO119/100)*ROUND((ROUND((Source!AF119*Source!AV119*Source!I119),2)),2), 2)</f>
        <v>0</v>
      </c>
      <c r="T236">
        <f>Source!Y119</f>
        <v>0</v>
      </c>
      <c r="U236">
        <f>ROUND((175/100)*ROUND((ROUND((Source!AE119*Source!AV119*Source!I119),2)),2), 2)</f>
        <v>0</v>
      </c>
      <c r="V236">
        <f>ROUND((160/100)*ROUND(ROUND((ROUND((Source!AE119*Source!AV119*Source!I119),2)*Source!BS119),2), 2), 2)</f>
        <v>0</v>
      </c>
    </row>
    <row r="237" spans="1:28" ht="15" x14ac:dyDescent="0.25">
      <c r="A237" s="53"/>
      <c r="B237" s="53"/>
      <c r="C237" s="54" t="s">
        <v>371</v>
      </c>
      <c r="D237" s="53"/>
      <c r="E237" s="53"/>
      <c r="F237" s="53"/>
      <c r="G237" s="53"/>
      <c r="H237" s="55">
        <f>I236</f>
        <v>12.46</v>
      </c>
      <c r="I237" s="55"/>
      <c r="J237" s="55">
        <f>K236</f>
        <v>84.98</v>
      </c>
      <c r="K237" s="55"/>
      <c r="O237" s="46">
        <f>I236</f>
        <v>12.46</v>
      </c>
      <c r="P237" s="46">
        <f>K236</f>
        <v>84.98</v>
      </c>
      <c r="X237">
        <f>IF(Source!BI119&lt;=1,I236-0, 0)</f>
        <v>0</v>
      </c>
      <c r="Y237">
        <f>IF(Source!BI119=2,I236-0, 0)</f>
        <v>12.46</v>
      </c>
      <c r="Z237">
        <f>IF(Source!BI119=3,I236-0, 0)</f>
        <v>0</v>
      </c>
      <c r="AA237">
        <f>IF(Source!BI119=4,I236,0)</f>
        <v>0</v>
      </c>
    </row>
    <row r="240" spans="1:28" ht="15" x14ac:dyDescent="0.25">
      <c r="A240" s="58" t="str">
        <f>CONCATENATE("Итого по разделу: ",IF(Source!G121&lt;&gt;"Новый раздел", Source!G121, ""))</f>
        <v>Итого по разделу: Монтажные работы</v>
      </c>
      <c r="B240" s="58"/>
      <c r="C240" s="58"/>
      <c r="D240" s="58"/>
      <c r="E240" s="58"/>
      <c r="F240" s="58"/>
      <c r="G240" s="58"/>
      <c r="H240" s="47">
        <f>SUM(O123:O239)</f>
        <v>3378.9400000000005</v>
      </c>
      <c r="I240" s="57"/>
      <c r="J240" s="47">
        <f>SUM(P123:P239)</f>
        <v>59471.530000000006</v>
      </c>
      <c r="K240" s="57"/>
    </row>
    <row r="241" spans="1:28" hidden="1" x14ac:dyDescent="0.2">
      <c r="A241" t="s">
        <v>375</v>
      </c>
      <c r="H241">
        <f>SUM(AC123:AC240)</f>
        <v>0</v>
      </c>
      <c r="J241">
        <f>SUM(AD123:AD240)</f>
        <v>0</v>
      </c>
    </row>
    <row r="242" spans="1:28" hidden="1" x14ac:dyDescent="0.2">
      <c r="A242" t="s">
        <v>376</v>
      </c>
      <c r="H242">
        <f>SUM(AE123:AE241)</f>
        <v>0</v>
      </c>
      <c r="J242">
        <f>SUM(AF123:AF241)</f>
        <v>0</v>
      </c>
    </row>
    <row r="244" spans="1:28" ht="16.5" x14ac:dyDescent="0.25">
      <c r="A244" s="40" t="str">
        <f>CONCATENATE("Раздел: ",IF(Source!G151&lt;&gt;"Новый раздел", Source!G151, ""))</f>
        <v>Раздел: Монтажные работы (телемеханика)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</row>
    <row r="245" spans="1:28" ht="167.25" x14ac:dyDescent="0.2">
      <c r="A245" s="41">
        <v>23</v>
      </c>
      <c r="B245" s="41" t="s">
        <v>389</v>
      </c>
      <c r="C245" s="41" t="s">
        <v>199</v>
      </c>
      <c r="D245" s="42" t="str">
        <f>Source!H155</f>
        <v>100 М ТРАССЫ</v>
      </c>
      <c r="E245" s="10">
        <f>Source!I155</f>
        <v>2.5000000000000001E-2</v>
      </c>
      <c r="F245" s="44"/>
      <c r="G245" s="43"/>
      <c r="H245" s="10"/>
      <c r="I245" s="44"/>
      <c r="J245" s="10"/>
      <c r="K245" s="44"/>
      <c r="Q245">
        <f>ROUND((Source!DN155/100)*ROUND((ROUND((Source!AF155*Source!AV155*Source!I155),2)),2), 2)</f>
        <v>6.59</v>
      </c>
      <c r="R245">
        <f>Source!X155</f>
        <v>140.97</v>
      </c>
      <c r="S245">
        <f>ROUND((Source!DO155/100)*ROUND((ROUND((Source!AF155*Source!AV155*Source!I155),2)),2), 2)</f>
        <v>4.12</v>
      </c>
      <c r="T245">
        <f>Source!Y155</f>
        <v>65.89</v>
      </c>
      <c r="U245">
        <f>ROUND((175/100)*ROUND((ROUND((Source!AE155*Source!AV155*Source!I155),2)),2), 2)</f>
        <v>0.49</v>
      </c>
      <c r="V245">
        <f>ROUND((160/100)*ROUND(ROUND((ROUND((Source!AE155*Source!AV155*Source!I155),2)*Source!BS155),2), 2), 2)</f>
        <v>11.68</v>
      </c>
    </row>
    <row r="246" spans="1:28" x14ac:dyDescent="0.2">
      <c r="C246" s="56" t="str">
        <f>"Объем: "&amp;Source!I155&amp;"=2,5/"&amp;"100"</f>
        <v>Объем: 0,025=2,5/100</v>
      </c>
    </row>
    <row r="247" spans="1:28" ht="28.5" x14ac:dyDescent="0.2">
      <c r="A247" s="41"/>
      <c r="B247" s="41"/>
      <c r="C247" s="41" t="s">
        <v>362</v>
      </c>
      <c r="D247" s="42"/>
      <c r="E247" s="10"/>
      <c r="F247" s="44">
        <f>Source!AO155</f>
        <v>406.89</v>
      </c>
      <c r="G247" s="43" t="str">
        <f>Source!DG155</f>
        <v>)*1,2)*1,15)*0,4</v>
      </c>
      <c r="H247" s="10">
        <f>Source!AV155</f>
        <v>1.0469999999999999</v>
      </c>
      <c r="I247" s="44">
        <f>ROUND((ROUND((Source!AF155*Source!AV155*Source!I155),2)),2)</f>
        <v>5.88</v>
      </c>
      <c r="J247" s="10">
        <f>IF(Source!BA155&lt;&gt; 0, Source!BA155, 1)</f>
        <v>26.06</v>
      </c>
      <c r="K247" s="44">
        <f>Source!S155</f>
        <v>153.22999999999999</v>
      </c>
      <c r="W247">
        <f>I247</f>
        <v>5.88</v>
      </c>
    </row>
    <row r="248" spans="1:28" ht="28.5" x14ac:dyDescent="0.2">
      <c r="A248" s="41"/>
      <c r="B248" s="41"/>
      <c r="C248" s="41" t="s">
        <v>363</v>
      </c>
      <c r="D248" s="42"/>
      <c r="E248" s="10"/>
      <c r="F248" s="44">
        <f>Source!AM155</f>
        <v>263.23</v>
      </c>
      <c r="G248" s="43" t="str">
        <f>Source!DE155</f>
        <v>)*1,2)*1,15)*0,4</v>
      </c>
      <c r="H248" s="10">
        <f>Source!AV155</f>
        <v>1.0469999999999999</v>
      </c>
      <c r="I248" s="44">
        <f>(ROUND((ROUND((((((Source!ET155*1.2)*1.15)*0.4))*Source!AV155*Source!I155),2)),2)+ROUND((ROUND(((Source!AE155-((((Source!EU155*1.2)*1.15)*0.4)))*Source!AV155*Source!I155),2)),2))</f>
        <v>3.8</v>
      </c>
      <c r="J248" s="10">
        <f>IF(Source!BB155&lt;&gt; 0, Source!BB155, 1)</f>
        <v>8.0500000000000007</v>
      </c>
      <c r="K248" s="44">
        <f>Source!Q155</f>
        <v>30.59</v>
      </c>
    </row>
    <row r="249" spans="1:28" ht="28.5" x14ac:dyDescent="0.2">
      <c r="A249" s="41"/>
      <c r="B249" s="41"/>
      <c r="C249" s="41" t="s">
        <v>364</v>
      </c>
      <c r="D249" s="42"/>
      <c r="E249" s="10"/>
      <c r="F249" s="44">
        <f>Source!AN155</f>
        <v>19.329999999999998</v>
      </c>
      <c r="G249" s="43" t="str">
        <f>Source!DF155</f>
        <v>)*1,2)*1,15)*0,4</v>
      </c>
      <c r="H249" s="10">
        <f>Source!AV155</f>
        <v>1.0469999999999999</v>
      </c>
      <c r="I249" s="45">
        <f>ROUND((ROUND((Source!AE155*Source!AV155*Source!I155),2)),2)</f>
        <v>0.28000000000000003</v>
      </c>
      <c r="J249" s="10">
        <f>IF(Source!BS155&lt;&gt; 0, Source!BS155, 1)</f>
        <v>26.06</v>
      </c>
      <c r="K249" s="45">
        <f>Source!R155</f>
        <v>7.3</v>
      </c>
      <c r="W249">
        <f>I249</f>
        <v>0.28000000000000003</v>
      </c>
    </row>
    <row r="250" spans="1:28" ht="14.25" x14ac:dyDescent="0.2">
      <c r="A250" s="41"/>
      <c r="B250" s="41"/>
      <c r="C250" s="41" t="s">
        <v>365</v>
      </c>
      <c r="D250" s="42" t="s">
        <v>366</v>
      </c>
      <c r="E250" s="10">
        <f>Source!DN155</f>
        <v>112</v>
      </c>
      <c r="F250" s="44"/>
      <c r="G250" s="43"/>
      <c r="H250" s="10"/>
      <c r="I250" s="44">
        <f>SUM(Q245:Q249)</f>
        <v>6.59</v>
      </c>
      <c r="J250" s="10">
        <f>Source!BZ155</f>
        <v>92</v>
      </c>
      <c r="K250" s="44">
        <f>SUM(R245:R249)</f>
        <v>140.97</v>
      </c>
    </row>
    <row r="251" spans="1:28" ht="14.25" x14ac:dyDescent="0.2">
      <c r="A251" s="41"/>
      <c r="B251" s="41"/>
      <c r="C251" s="41" t="s">
        <v>367</v>
      </c>
      <c r="D251" s="42" t="s">
        <v>366</v>
      </c>
      <c r="E251" s="10">
        <f>Source!DO155</f>
        <v>70</v>
      </c>
      <c r="F251" s="44"/>
      <c r="G251" s="43"/>
      <c r="H251" s="10"/>
      <c r="I251" s="44">
        <f>SUM(S245:S250)</f>
        <v>4.12</v>
      </c>
      <c r="J251" s="10">
        <f>Source!CA155</f>
        <v>43</v>
      </c>
      <c r="K251" s="44">
        <f>SUM(T245:T250)</f>
        <v>65.89</v>
      </c>
    </row>
    <row r="252" spans="1:28" ht="14.25" x14ac:dyDescent="0.2">
      <c r="A252" s="41"/>
      <c r="B252" s="41"/>
      <c r="C252" s="41" t="s">
        <v>368</v>
      </c>
      <c r="D252" s="42" t="s">
        <v>366</v>
      </c>
      <c r="E252" s="10">
        <f>175</f>
        <v>175</v>
      </c>
      <c r="F252" s="44"/>
      <c r="G252" s="43"/>
      <c r="H252" s="10"/>
      <c r="I252" s="44">
        <f>SUM(U245:U251)</f>
        <v>0.49</v>
      </c>
      <c r="J252" s="10">
        <f>160</f>
        <v>160</v>
      </c>
      <c r="K252" s="44">
        <f>SUM(V245:V251)</f>
        <v>11.68</v>
      </c>
    </row>
    <row r="253" spans="1:28" ht="28.5" x14ac:dyDescent="0.2">
      <c r="A253" s="48"/>
      <c r="B253" s="48"/>
      <c r="C253" s="48" t="s">
        <v>369</v>
      </c>
      <c r="D253" s="49" t="s">
        <v>370</v>
      </c>
      <c r="E253" s="50">
        <f>Source!AQ155</f>
        <v>33</v>
      </c>
      <c r="F253" s="51"/>
      <c r="G253" s="52" t="str">
        <f>Source!DI155</f>
        <v>)*1,2)*1,15)*0,4</v>
      </c>
      <c r="H253" s="50">
        <f>Source!AV155</f>
        <v>1.0469999999999999</v>
      </c>
      <c r="I253" s="51">
        <f>Source!U155</f>
        <v>0.4768038</v>
      </c>
      <c r="J253" s="50"/>
      <c r="K253" s="51"/>
      <c r="AB253" s="46">
        <f>I253</f>
        <v>0.4768038</v>
      </c>
    </row>
    <row r="254" spans="1:28" ht="15" x14ac:dyDescent="0.25">
      <c r="A254" s="53"/>
      <c r="B254" s="53"/>
      <c r="C254" s="54" t="s">
        <v>371</v>
      </c>
      <c r="D254" s="53"/>
      <c r="E254" s="53"/>
      <c r="F254" s="53"/>
      <c r="G254" s="53"/>
      <c r="H254" s="55">
        <f>I247+I248+I250+I251+I252</f>
        <v>20.88</v>
      </c>
      <c r="I254" s="55"/>
      <c r="J254" s="55">
        <f>K247+K248+K250+K251+K252</f>
        <v>402.35999999999996</v>
      </c>
      <c r="K254" s="55"/>
      <c r="O254" s="46">
        <f>I247+I248+I250+I251+I252</f>
        <v>20.88</v>
      </c>
      <c r="P254" s="46">
        <f>K247+K248+K250+K251+K252</f>
        <v>402.35999999999996</v>
      </c>
      <c r="X254">
        <f>IF(Source!BI155&lt;=1,I247+I248+I250+I251+I252-0, 0)</f>
        <v>0</v>
      </c>
      <c r="Y254">
        <f>IF(Source!BI155=2,I247+I248+I250+I251+I252-0, 0)</f>
        <v>20.88</v>
      </c>
      <c r="Z254">
        <f>IF(Source!BI155=3,I247+I248+I250+I251+I252-0, 0)</f>
        <v>0</v>
      </c>
      <c r="AA254">
        <f>IF(Source!BI155=4,I247+I248+I250+I251+I252,0)</f>
        <v>0</v>
      </c>
    </row>
    <row r="256" spans="1:28" ht="116.25" x14ac:dyDescent="0.2">
      <c r="A256" s="41">
        <v>24</v>
      </c>
      <c r="B256" s="41" t="s">
        <v>390</v>
      </c>
      <c r="C256" s="41" t="s">
        <v>205</v>
      </c>
      <c r="D256" s="42" t="str">
        <f>Source!H156</f>
        <v>100 М ТРАССЫ</v>
      </c>
      <c r="E256" s="10">
        <f>Source!I156</f>
        <v>2.5000000000000001E-2</v>
      </c>
      <c r="F256" s="44"/>
      <c r="G256" s="43"/>
      <c r="H256" s="10"/>
      <c r="I256" s="44"/>
      <c r="J256" s="10"/>
      <c r="K256" s="44"/>
      <c r="Q256">
        <f>ROUND((Source!DN156/100)*ROUND((ROUND((Source!AF156*Source!AV156*Source!I156),2)),2), 2)</f>
        <v>16.46</v>
      </c>
      <c r="R256">
        <f>Source!X156</f>
        <v>352.43</v>
      </c>
      <c r="S256">
        <f>ROUND((Source!DO156/100)*ROUND((ROUND((Source!AF156*Source!AV156*Source!I156),2)),2), 2)</f>
        <v>10.29</v>
      </c>
      <c r="T256">
        <f>Source!Y156</f>
        <v>164.72</v>
      </c>
      <c r="U256">
        <f>ROUND((175/100)*ROUND((ROUND((Source!AE156*Source!AV156*Source!I156),2)),2), 2)</f>
        <v>1.23</v>
      </c>
      <c r="V256">
        <f>ROUND((160/100)*ROUND(ROUND((ROUND((Source!AE156*Source!AV156*Source!I156),2)*Source!BS156),2), 2), 2)</f>
        <v>29.18</v>
      </c>
    </row>
    <row r="257" spans="1:28" x14ac:dyDescent="0.2">
      <c r="C257" s="56" t="str">
        <f>"Объем: "&amp;Source!I156&amp;"=2,5/"&amp;"100"</f>
        <v>Объем: 0,025=2,5/100</v>
      </c>
    </row>
    <row r="258" spans="1:28" ht="28.5" x14ac:dyDescent="0.2">
      <c r="A258" s="41"/>
      <c r="B258" s="41"/>
      <c r="C258" s="41" t="s">
        <v>362</v>
      </c>
      <c r="D258" s="42"/>
      <c r="E258" s="10"/>
      <c r="F258" s="44">
        <f>Source!AO156</f>
        <v>406.89</v>
      </c>
      <c r="G258" s="43" t="str">
        <f>Source!DG156</f>
        <v>)*1,2)*1,15</v>
      </c>
      <c r="H258" s="10">
        <f>Source!AV156</f>
        <v>1.0469999999999999</v>
      </c>
      <c r="I258" s="44">
        <f>ROUND((ROUND((Source!AF156*Source!AV156*Source!I156),2)),2)</f>
        <v>14.7</v>
      </c>
      <c r="J258" s="10">
        <f>IF(Source!BA156&lt;&gt; 0, Source!BA156, 1)</f>
        <v>26.06</v>
      </c>
      <c r="K258" s="44">
        <f>Source!S156</f>
        <v>383.08</v>
      </c>
      <c r="W258">
        <f>I258</f>
        <v>14.7</v>
      </c>
    </row>
    <row r="259" spans="1:28" ht="28.5" x14ac:dyDescent="0.2">
      <c r="A259" s="41"/>
      <c r="B259" s="41"/>
      <c r="C259" s="41" t="s">
        <v>363</v>
      </c>
      <c r="D259" s="42"/>
      <c r="E259" s="10"/>
      <c r="F259" s="44">
        <f>Source!AM156</f>
        <v>263.23</v>
      </c>
      <c r="G259" s="43" t="str">
        <f>Source!DE156</f>
        <v>)*1,2)*1,15</v>
      </c>
      <c r="H259" s="10">
        <f>Source!AV156</f>
        <v>1.0469999999999999</v>
      </c>
      <c r="I259" s="44">
        <f>(ROUND((ROUND(((((Source!ET156*1.2)*1.15))*Source!AV156*Source!I156),2)),2)+ROUND((ROUND(((Source!AE156-(((Source!EU156*1.2)*1.15)))*Source!AV156*Source!I156),2)),2))</f>
        <v>9.51</v>
      </c>
      <c r="J259" s="10">
        <f>IF(Source!BB156&lt;&gt; 0, Source!BB156, 1)</f>
        <v>8.0500000000000007</v>
      </c>
      <c r="K259" s="44">
        <f>Source!Q156</f>
        <v>76.56</v>
      </c>
    </row>
    <row r="260" spans="1:28" ht="28.5" x14ac:dyDescent="0.2">
      <c r="A260" s="41"/>
      <c r="B260" s="41"/>
      <c r="C260" s="41" t="s">
        <v>364</v>
      </c>
      <c r="D260" s="42"/>
      <c r="E260" s="10"/>
      <c r="F260" s="44">
        <f>Source!AN156</f>
        <v>19.329999999999998</v>
      </c>
      <c r="G260" s="43" t="str">
        <f>Source!DF156</f>
        <v>)*1,2)*1,15</v>
      </c>
      <c r="H260" s="10">
        <f>Source!AV156</f>
        <v>1.0469999999999999</v>
      </c>
      <c r="I260" s="45">
        <f>ROUND((ROUND((Source!AE156*Source!AV156*Source!I156),2)),2)</f>
        <v>0.7</v>
      </c>
      <c r="J260" s="10">
        <f>IF(Source!BS156&lt;&gt; 0, Source!BS156, 1)</f>
        <v>26.06</v>
      </c>
      <c r="K260" s="45">
        <f>Source!R156</f>
        <v>18.239999999999998</v>
      </c>
      <c r="W260">
        <f>I260</f>
        <v>0.7</v>
      </c>
    </row>
    <row r="261" spans="1:28" ht="14.25" x14ac:dyDescent="0.2">
      <c r="A261" s="41"/>
      <c r="B261" s="41"/>
      <c r="C261" s="41" t="s">
        <v>378</v>
      </c>
      <c r="D261" s="42"/>
      <c r="E261" s="10"/>
      <c r="F261" s="44">
        <f>Source!AL156</f>
        <v>15.47</v>
      </c>
      <c r="G261" s="43" t="str">
        <f>Source!DD156</f>
        <v/>
      </c>
      <c r="H261" s="10">
        <f>Source!AW156</f>
        <v>1</v>
      </c>
      <c r="I261" s="44">
        <f>ROUND((ROUND((Source!AC156*Source!AW156*Source!I156),2)),2)</f>
        <v>0.39</v>
      </c>
      <c r="J261" s="10">
        <f>IF(Source!BC156&lt;&gt; 0, Source!BC156, 1)</f>
        <v>6.98</v>
      </c>
      <c r="K261" s="44">
        <f>Source!P156</f>
        <v>2.72</v>
      </c>
    </row>
    <row r="262" spans="1:28" ht="14.25" x14ac:dyDescent="0.2">
      <c r="A262" s="41"/>
      <c r="B262" s="41"/>
      <c r="C262" s="41" t="s">
        <v>365</v>
      </c>
      <c r="D262" s="42" t="s">
        <v>366</v>
      </c>
      <c r="E262" s="10">
        <f>Source!DN156</f>
        <v>112</v>
      </c>
      <c r="F262" s="44"/>
      <c r="G262" s="43"/>
      <c r="H262" s="10"/>
      <c r="I262" s="44">
        <f>SUM(Q256:Q261)</f>
        <v>16.46</v>
      </c>
      <c r="J262" s="10">
        <f>Source!BZ156</f>
        <v>92</v>
      </c>
      <c r="K262" s="44">
        <f>SUM(R256:R261)</f>
        <v>352.43</v>
      </c>
    </row>
    <row r="263" spans="1:28" ht="14.25" x14ac:dyDescent="0.2">
      <c r="A263" s="41"/>
      <c r="B263" s="41"/>
      <c r="C263" s="41" t="s">
        <v>367</v>
      </c>
      <c r="D263" s="42" t="s">
        <v>366</v>
      </c>
      <c r="E263" s="10">
        <f>Source!DO156</f>
        <v>70</v>
      </c>
      <c r="F263" s="44"/>
      <c r="G263" s="43"/>
      <c r="H263" s="10"/>
      <c r="I263" s="44">
        <f>SUM(S256:S262)</f>
        <v>10.29</v>
      </c>
      <c r="J263" s="10">
        <f>Source!CA156</f>
        <v>43</v>
      </c>
      <c r="K263" s="44">
        <f>SUM(T256:T262)</f>
        <v>164.72</v>
      </c>
    </row>
    <row r="264" spans="1:28" ht="14.25" x14ac:dyDescent="0.2">
      <c r="A264" s="41"/>
      <c r="B264" s="41"/>
      <c r="C264" s="41" t="s">
        <v>368</v>
      </c>
      <c r="D264" s="42" t="s">
        <v>366</v>
      </c>
      <c r="E264" s="10">
        <f>175</f>
        <v>175</v>
      </c>
      <c r="F264" s="44"/>
      <c r="G264" s="43"/>
      <c r="H264" s="10"/>
      <c r="I264" s="44">
        <f>SUM(U256:U263)</f>
        <v>1.23</v>
      </c>
      <c r="J264" s="10">
        <f>160</f>
        <v>160</v>
      </c>
      <c r="K264" s="44">
        <f>SUM(V256:V263)</f>
        <v>29.18</v>
      </c>
    </row>
    <row r="265" spans="1:28" ht="28.5" x14ac:dyDescent="0.2">
      <c r="A265" s="48"/>
      <c r="B265" s="48"/>
      <c r="C265" s="48" t="s">
        <v>369</v>
      </c>
      <c r="D265" s="49" t="s">
        <v>370</v>
      </c>
      <c r="E265" s="50">
        <f>Source!AQ156</f>
        <v>33</v>
      </c>
      <c r="F265" s="51"/>
      <c r="G265" s="52" t="str">
        <f>Source!DI156</f>
        <v>)*1,2)*1,15</v>
      </c>
      <c r="H265" s="50">
        <f>Source!AV156</f>
        <v>1.0469999999999999</v>
      </c>
      <c r="I265" s="51">
        <f>Source!U156</f>
        <v>1.1920094999999999</v>
      </c>
      <c r="J265" s="50"/>
      <c r="K265" s="51"/>
      <c r="AB265" s="46">
        <f>I265</f>
        <v>1.1920094999999999</v>
      </c>
    </row>
    <row r="266" spans="1:28" ht="15" x14ac:dyDescent="0.25">
      <c r="A266" s="53"/>
      <c r="B266" s="53"/>
      <c r="C266" s="54" t="s">
        <v>371</v>
      </c>
      <c r="D266" s="53"/>
      <c r="E266" s="53"/>
      <c r="F266" s="53"/>
      <c r="G266" s="53"/>
      <c r="H266" s="55">
        <f>I258+I259+I261+I262+I263+I264</f>
        <v>52.58</v>
      </c>
      <c r="I266" s="55"/>
      <c r="J266" s="55">
        <f>K258+K259+K261+K262+K263+K264</f>
        <v>1008.6899999999999</v>
      </c>
      <c r="K266" s="55"/>
      <c r="O266" s="46">
        <f>I258+I259+I261+I262+I263+I264</f>
        <v>52.58</v>
      </c>
      <c r="P266" s="46">
        <f>K258+K259+K261+K262+K263+K264</f>
        <v>1008.6899999999999</v>
      </c>
      <c r="X266">
        <f>IF(Source!BI156&lt;=1,I258+I259+I261+I262+I263+I264-0, 0)</f>
        <v>0</v>
      </c>
      <c r="Y266">
        <f>IF(Source!BI156=2,I258+I259+I261+I262+I263+I264-0, 0)</f>
        <v>52.58</v>
      </c>
      <c r="Z266">
        <f>IF(Source!BI156=3,I258+I259+I261+I262+I263+I264-0, 0)</f>
        <v>0</v>
      </c>
      <c r="AA266">
        <f>IF(Source!BI156=4,I258+I259+I261+I262+I263+I264,0)</f>
        <v>0</v>
      </c>
    </row>
    <row r="268" spans="1:28" ht="116.25" x14ac:dyDescent="0.2">
      <c r="A268" s="41">
        <v>25</v>
      </c>
      <c r="B268" s="41" t="s">
        <v>390</v>
      </c>
      <c r="C268" s="41" t="s">
        <v>207</v>
      </c>
      <c r="D268" s="42" t="str">
        <f>Source!H157</f>
        <v>100 М ТРАССЫ</v>
      </c>
      <c r="E268" s="10">
        <f>Source!I157</f>
        <v>0.02</v>
      </c>
      <c r="F268" s="44"/>
      <c r="G268" s="43"/>
      <c r="H268" s="10"/>
      <c r="I268" s="44"/>
      <c r="J268" s="10"/>
      <c r="K268" s="44"/>
      <c r="Q268">
        <f>ROUND((Source!DN157/100)*ROUND((ROUND((Source!AF157*Source!AV157*Source!I157),2)),2), 2)</f>
        <v>13.17</v>
      </c>
      <c r="R268">
        <f>Source!X157</f>
        <v>281.95</v>
      </c>
      <c r="S268">
        <f>ROUND((Source!DO157/100)*ROUND((ROUND((Source!AF157*Source!AV157*Source!I157),2)),2), 2)</f>
        <v>8.23</v>
      </c>
      <c r="T268">
        <f>Source!Y157</f>
        <v>131.78</v>
      </c>
      <c r="U268">
        <f>ROUND((175/100)*ROUND((ROUND((Source!AE157*Source!AV157*Source!I157),2)),2), 2)</f>
        <v>0.98</v>
      </c>
      <c r="V268">
        <f>ROUND((160/100)*ROUND(ROUND((ROUND((Source!AE157*Source!AV157*Source!I157),2)*Source!BS157),2), 2), 2)</f>
        <v>23.34</v>
      </c>
    </row>
    <row r="269" spans="1:28" x14ac:dyDescent="0.2">
      <c r="C269" s="56" t="str">
        <f>"Объем: "&amp;Source!I157&amp;"=2/"&amp;"100"</f>
        <v>Объем: 0,02=2/100</v>
      </c>
    </row>
    <row r="270" spans="1:28" ht="28.5" x14ac:dyDescent="0.2">
      <c r="A270" s="41"/>
      <c r="B270" s="41"/>
      <c r="C270" s="41" t="s">
        <v>362</v>
      </c>
      <c r="D270" s="42"/>
      <c r="E270" s="10"/>
      <c r="F270" s="44">
        <f>Source!AO157</f>
        <v>406.89</v>
      </c>
      <c r="G270" s="43" t="str">
        <f>Source!DG157</f>
        <v>)*1,2)*1,15</v>
      </c>
      <c r="H270" s="10">
        <f>Source!AV157</f>
        <v>1.0469999999999999</v>
      </c>
      <c r="I270" s="44">
        <f>ROUND((ROUND((Source!AF157*Source!AV157*Source!I157),2)),2)</f>
        <v>11.76</v>
      </c>
      <c r="J270" s="10">
        <f>IF(Source!BA157&lt;&gt; 0, Source!BA157, 1)</f>
        <v>26.06</v>
      </c>
      <c r="K270" s="44">
        <f>Source!S157</f>
        <v>306.47000000000003</v>
      </c>
      <c r="W270">
        <f>I270</f>
        <v>11.76</v>
      </c>
    </row>
    <row r="271" spans="1:28" ht="28.5" x14ac:dyDescent="0.2">
      <c r="A271" s="41"/>
      <c r="B271" s="41"/>
      <c r="C271" s="41" t="s">
        <v>363</v>
      </c>
      <c r="D271" s="42"/>
      <c r="E271" s="10"/>
      <c r="F271" s="44">
        <f>Source!AM157</f>
        <v>263.23</v>
      </c>
      <c r="G271" s="43" t="str">
        <f>Source!DE157</f>
        <v>)*1,2)*1,15</v>
      </c>
      <c r="H271" s="10">
        <f>Source!AV157</f>
        <v>1.0469999999999999</v>
      </c>
      <c r="I271" s="44">
        <f>(ROUND((ROUND(((((Source!ET157*1.2)*1.15))*Source!AV157*Source!I157),2)),2)+ROUND((ROUND(((Source!AE157-(((Source!EU157*1.2)*1.15)))*Source!AV157*Source!I157),2)),2))</f>
        <v>7.61</v>
      </c>
      <c r="J271" s="10">
        <f>IF(Source!BB157&lt;&gt; 0, Source!BB157, 1)</f>
        <v>8.0500000000000007</v>
      </c>
      <c r="K271" s="44">
        <f>Source!Q157</f>
        <v>61.26</v>
      </c>
    </row>
    <row r="272" spans="1:28" ht="28.5" x14ac:dyDescent="0.2">
      <c r="A272" s="41"/>
      <c r="B272" s="41"/>
      <c r="C272" s="41" t="s">
        <v>364</v>
      </c>
      <c r="D272" s="42"/>
      <c r="E272" s="10"/>
      <c r="F272" s="44">
        <f>Source!AN157</f>
        <v>19.329999999999998</v>
      </c>
      <c r="G272" s="43" t="str">
        <f>Source!DF157</f>
        <v>)*1,2)*1,15</v>
      </c>
      <c r="H272" s="10">
        <f>Source!AV157</f>
        <v>1.0469999999999999</v>
      </c>
      <c r="I272" s="45">
        <f>ROUND((ROUND((Source!AE157*Source!AV157*Source!I157),2)),2)</f>
        <v>0.56000000000000005</v>
      </c>
      <c r="J272" s="10">
        <f>IF(Source!BS157&lt;&gt; 0, Source!BS157, 1)</f>
        <v>26.06</v>
      </c>
      <c r="K272" s="45">
        <f>Source!R157</f>
        <v>14.59</v>
      </c>
      <c r="W272">
        <f>I272</f>
        <v>0.56000000000000005</v>
      </c>
    </row>
    <row r="273" spans="1:28" ht="14.25" x14ac:dyDescent="0.2">
      <c r="A273" s="41"/>
      <c r="B273" s="41"/>
      <c r="C273" s="41" t="s">
        <v>378</v>
      </c>
      <c r="D273" s="42"/>
      <c r="E273" s="10"/>
      <c r="F273" s="44">
        <f>Source!AL157</f>
        <v>15.47</v>
      </c>
      <c r="G273" s="43" t="str">
        <f>Source!DD157</f>
        <v/>
      </c>
      <c r="H273" s="10">
        <f>Source!AW157</f>
        <v>1</v>
      </c>
      <c r="I273" s="44">
        <f>ROUND((ROUND((Source!AC157*Source!AW157*Source!I157),2)),2)</f>
        <v>0.31</v>
      </c>
      <c r="J273" s="10">
        <f>IF(Source!BC157&lt;&gt; 0, Source!BC157, 1)</f>
        <v>6.98</v>
      </c>
      <c r="K273" s="44">
        <f>Source!P157</f>
        <v>2.16</v>
      </c>
    </row>
    <row r="274" spans="1:28" ht="14.25" x14ac:dyDescent="0.2">
      <c r="A274" s="41"/>
      <c r="B274" s="41"/>
      <c r="C274" s="41" t="s">
        <v>365</v>
      </c>
      <c r="D274" s="42" t="s">
        <v>366</v>
      </c>
      <c r="E274" s="10">
        <f>Source!DN157</f>
        <v>112</v>
      </c>
      <c r="F274" s="44"/>
      <c r="G274" s="43"/>
      <c r="H274" s="10"/>
      <c r="I274" s="44">
        <f>SUM(Q268:Q273)</f>
        <v>13.17</v>
      </c>
      <c r="J274" s="10">
        <f>Source!BZ157</f>
        <v>92</v>
      </c>
      <c r="K274" s="44">
        <f>SUM(R268:R273)</f>
        <v>281.95</v>
      </c>
    </row>
    <row r="275" spans="1:28" ht="14.25" x14ac:dyDescent="0.2">
      <c r="A275" s="41"/>
      <c r="B275" s="41"/>
      <c r="C275" s="41" t="s">
        <v>367</v>
      </c>
      <c r="D275" s="42" t="s">
        <v>366</v>
      </c>
      <c r="E275" s="10">
        <f>Source!DO157</f>
        <v>70</v>
      </c>
      <c r="F275" s="44"/>
      <c r="G275" s="43"/>
      <c r="H275" s="10"/>
      <c r="I275" s="44">
        <f>SUM(S268:S274)</f>
        <v>8.23</v>
      </c>
      <c r="J275" s="10">
        <f>Source!CA157</f>
        <v>43</v>
      </c>
      <c r="K275" s="44">
        <f>SUM(T268:T274)</f>
        <v>131.78</v>
      </c>
    </row>
    <row r="276" spans="1:28" ht="14.25" x14ac:dyDescent="0.2">
      <c r="A276" s="41"/>
      <c r="B276" s="41"/>
      <c r="C276" s="41" t="s">
        <v>368</v>
      </c>
      <c r="D276" s="42" t="s">
        <v>366</v>
      </c>
      <c r="E276" s="10">
        <f>175</f>
        <v>175</v>
      </c>
      <c r="F276" s="44"/>
      <c r="G276" s="43"/>
      <c r="H276" s="10"/>
      <c r="I276" s="44">
        <f>SUM(U268:U275)</f>
        <v>0.98</v>
      </c>
      <c r="J276" s="10">
        <f>160</f>
        <v>160</v>
      </c>
      <c r="K276" s="44">
        <f>SUM(V268:V275)</f>
        <v>23.34</v>
      </c>
    </row>
    <row r="277" spans="1:28" ht="28.5" x14ac:dyDescent="0.2">
      <c r="A277" s="48"/>
      <c r="B277" s="48"/>
      <c r="C277" s="48" t="s">
        <v>369</v>
      </c>
      <c r="D277" s="49" t="s">
        <v>370</v>
      </c>
      <c r="E277" s="50">
        <f>Source!AQ157</f>
        <v>33</v>
      </c>
      <c r="F277" s="51"/>
      <c r="G277" s="52" t="str">
        <f>Source!DI157</f>
        <v>)*1,2)*1,15</v>
      </c>
      <c r="H277" s="50">
        <f>Source!AV157</f>
        <v>1.0469999999999999</v>
      </c>
      <c r="I277" s="51">
        <f>Source!U157</f>
        <v>0.95360759999999989</v>
      </c>
      <c r="J277" s="50"/>
      <c r="K277" s="51"/>
      <c r="AB277" s="46">
        <f>I277</f>
        <v>0.95360759999999989</v>
      </c>
    </row>
    <row r="278" spans="1:28" ht="15" x14ac:dyDescent="0.25">
      <c r="A278" s="53"/>
      <c r="B278" s="53"/>
      <c r="C278" s="54" t="s">
        <v>371</v>
      </c>
      <c r="D278" s="53"/>
      <c r="E278" s="53"/>
      <c r="F278" s="53"/>
      <c r="G278" s="53"/>
      <c r="H278" s="55">
        <f>I270+I271+I273+I274+I275+I276</f>
        <v>42.059999999999995</v>
      </c>
      <c r="I278" s="55"/>
      <c r="J278" s="55">
        <f>K270+K271+K273+K274+K275+K276</f>
        <v>806.96</v>
      </c>
      <c r="K278" s="55"/>
      <c r="O278" s="46">
        <f>I270+I271+I273+I274+I275+I276</f>
        <v>42.059999999999995</v>
      </c>
      <c r="P278" s="46">
        <f>K270+K271+K273+K274+K275+K276</f>
        <v>806.96</v>
      </c>
      <c r="X278">
        <f>IF(Source!BI157&lt;=1,I270+I271+I273+I274+I275+I276-0, 0)</f>
        <v>0</v>
      </c>
      <c r="Y278">
        <f>IF(Source!BI157=2,I270+I271+I273+I274+I275+I276-0, 0)</f>
        <v>42.059999999999995</v>
      </c>
      <c r="Z278">
        <f>IF(Source!BI157=3,I270+I271+I273+I274+I275+I276-0, 0)</f>
        <v>0</v>
      </c>
      <c r="AA278">
        <f>IF(Source!BI157=4,I270+I271+I273+I274+I275+I276,0)</f>
        <v>0</v>
      </c>
    </row>
    <row r="280" spans="1:28" ht="42.75" x14ac:dyDescent="0.2">
      <c r="A280" s="41">
        <v>26</v>
      </c>
      <c r="B280" s="41" t="str">
        <f>Source!F158</f>
        <v>Данные поставщика</v>
      </c>
      <c r="C280" s="41" t="s">
        <v>391</v>
      </c>
      <c r="D280" s="42" t="str">
        <f>Source!H158</f>
        <v>м</v>
      </c>
      <c r="E280" s="10">
        <f>Source!I158</f>
        <v>2.04</v>
      </c>
      <c r="F280" s="44">
        <f>Source!AL158</f>
        <v>31.6</v>
      </c>
      <c r="G280" s="43" t="str">
        <f>Source!DD158</f>
        <v/>
      </c>
      <c r="H280" s="10">
        <f>Source!AW158</f>
        <v>1</v>
      </c>
      <c r="I280" s="44">
        <f>ROUND((ROUND((Source!AC158*Source!AW158*Source!I158),2)),2)</f>
        <v>64.459999999999994</v>
      </c>
      <c r="J280" s="10">
        <f>IF(Source!BC158&lt;&gt; 0, Source!BC158, 1)</f>
        <v>6.82</v>
      </c>
      <c r="K280" s="44">
        <f>Source!P158</f>
        <v>439.62</v>
      </c>
      <c r="Q280">
        <f>ROUND((Source!DN158/100)*ROUND((ROUND((Source!AF158*Source!AV158*Source!I158),2)),2), 2)</f>
        <v>0</v>
      </c>
      <c r="R280">
        <f>Source!X158</f>
        <v>0</v>
      </c>
      <c r="S280">
        <f>ROUND((Source!DO158/100)*ROUND((ROUND((Source!AF158*Source!AV158*Source!I158),2)),2), 2)</f>
        <v>0</v>
      </c>
      <c r="T280">
        <f>Source!Y158</f>
        <v>0</v>
      </c>
      <c r="U280">
        <f>ROUND((175/100)*ROUND((ROUND((Source!AE158*Source!AV158*Source!I158),2)),2), 2)</f>
        <v>0</v>
      </c>
      <c r="V280">
        <f>ROUND((160/100)*ROUND(ROUND((ROUND((Source!AE158*Source!AV158*Source!I158),2)*Source!BS158),2), 2), 2)</f>
        <v>0</v>
      </c>
    </row>
    <row r="281" spans="1:28" x14ac:dyDescent="0.2">
      <c r="A281" s="59"/>
      <c r="B281" s="59"/>
      <c r="C281" s="60" t="str">
        <f>"Объем: "&amp;Source!I158&amp;"=2*"&amp;"1,02"</f>
        <v>Объем: 2,04=2*1,02</v>
      </c>
      <c r="D281" s="59"/>
      <c r="E281" s="59"/>
      <c r="F281" s="59"/>
      <c r="G281" s="59"/>
      <c r="H281" s="59"/>
      <c r="I281" s="59"/>
      <c r="J281" s="59"/>
      <c r="K281" s="59"/>
    </row>
    <row r="282" spans="1:28" ht="15" x14ac:dyDescent="0.25">
      <c r="A282" s="53"/>
      <c r="B282" s="53"/>
      <c r="C282" s="54" t="s">
        <v>371</v>
      </c>
      <c r="D282" s="53"/>
      <c r="E282" s="53"/>
      <c r="F282" s="53"/>
      <c r="G282" s="53"/>
      <c r="H282" s="55">
        <f>I280</f>
        <v>64.459999999999994</v>
      </c>
      <c r="I282" s="55"/>
      <c r="J282" s="55">
        <f>K280</f>
        <v>439.62</v>
      </c>
      <c r="K282" s="55"/>
      <c r="O282" s="46">
        <f>I280</f>
        <v>64.459999999999994</v>
      </c>
      <c r="P282" s="46">
        <f>K280</f>
        <v>439.62</v>
      </c>
      <c r="X282">
        <f>IF(Source!BI158&lt;=1,I280-0, 0)</f>
        <v>0</v>
      </c>
      <c r="Y282">
        <f>IF(Source!BI158=2,I280-0, 0)</f>
        <v>64.459999999999994</v>
      </c>
      <c r="Z282">
        <f>IF(Source!BI158=3,I280-0, 0)</f>
        <v>0</v>
      </c>
      <c r="AA282">
        <f>IF(Source!BI158=4,I280,0)</f>
        <v>0</v>
      </c>
    </row>
    <row r="284" spans="1:28" ht="116.25" x14ac:dyDescent="0.2">
      <c r="A284" s="41">
        <v>27</v>
      </c>
      <c r="B284" s="41" t="s">
        <v>384</v>
      </c>
      <c r="C284" s="41" t="s">
        <v>213</v>
      </c>
      <c r="D284" s="42" t="str">
        <f>Source!H159</f>
        <v>100 жил</v>
      </c>
      <c r="E284" s="10">
        <f>Source!I159</f>
        <v>0.48</v>
      </c>
      <c r="F284" s="44"/>
      <c r="G284" s="43"/>
      <c r="H284" s="10"/>
      <c r="I284" s="44"/>
      <c r="J284" s="10"/>
      <c r="K284" s="44"/>
      <c r="Q284">
        <f>ROUND((Source!DN159/100)*ROUND((ROUND((Source!AF159*Source!AV159*Source!I159),2)),2), 2)</f>
        <v>873.67</v>
      </c>
      <c r="R284">
        <f>Source!X159</f>
        <v>18702.09</v>
      </c>
      <c r="S284">
        <f>ROUND((Source!DO159/100)*ROUND((ROUND((Source!AF159*Source!AV159*Source!I159),2)),2), 2)</f>
        <v>546.04</v>
      </c>
      <c r="T284">
        <f>Source!Y159</f>
        <v>8741.19</v>
      </c>
      <c r="U284">
        <f>ROUND((175/100)*ROUND((ROUND((Source!AE159*Source!AV159*Source!I159),2)),2), 2)</f>
        <v>4.8</v>
      </c>
      <c r="V284">
        <f>ROUND((160/100)*ROUND(ROUND((ROUND((Source!AE159*Source!AV159*Source!I159),2)*Source!BS159),2), 2), 2)</f>
        <v>114.24</v>
      </c>
    </row>
    <row r="285" spans="1:28" x14ac:dyDescent="0.2">
      <c r="C285" s="56" t="str">
        <f>"Объем: "&amp;Source!I159&amp;"=48/"&amp;"100"</f>
        <v>Объем: 0,48=48/100</v>
      </c>
    </row>
    <row r="286" spans="1:28" ht="28.5" x14ac:dyDescent="0.2">
      <c r="A286" s="41"/>
      <c r="B286" s="41"/>
      <c r="C286" s="41" t="s">
        <v>362</v>
      </c>
      <c r="D286" s="42"/>
      <c r="E286" s="10"/>
      <c r="F286" s="44">
        <f>Source!AO159</f>
        <v>1124.76</v>
      </c>
      <c r="G286" s="43" t="str">
        <f>Source!DG159</f>
        <v>)*1,2)*1,15</v>
      </c>
      <c r="H286" s="10">
        <f>Source!AV159</f>
        <v>1.0469999999999999</v>
      </c>
      <c r="I286" s="44">
        <f>ROUND((ROUND((Source!AF159*Source!AV159*Source!I159),2)),2)</f>
        <v>780.06</v>
      </c>
      <c r="J286" s="10">
        <f>IF(Source!BA159&lt;&gt; 0, Source!BA159, 1)</f>
        <v>26.06</v>
      </c>
      <c r="K286" s="44">
        <f>Source!S159</f>
        <v>20328.36</v>
      </c>
      <c r="W286">
        <f>I286</f>
        <v>780.06</v>
      </c>
    </row>
    <row r="287" spans="1:28" ht="28.5" x14ac:dyDescent="0.2">
      <c r="A287" s="41"/>
      <c r="B287" s="41"/>
      <c r="C287" s="41" t="s">
        <v>363</v>
      </c>
      <c r="D287" s="42"/>
      <c r="E287" s="10"/>
      <c r="F287" s="44">
        <f>Source!AM159</f>
        <v>35.07</v>
      </c>
      <c r="G287" s="43" t="str">
        <f>Source!DE159</f>
        <v>)*1,2)*1,15</v>
      </c>
      <c r="H287" s="10">
        <f>Source!AV159</f>
        <v>1.0469999999999999</v>
      </c>
      <c r="I287" s="44">
        <f>(ROUND((ROUND(((((Source!ET159*1.2)*1.15))*Source!AV159*Source!I159),2)),2)+ROUND((ROUND(((Source!AE159-(((Source!EU159*1.2)*1.15)))*Source!AV159*Source!I159),2)),2))</f>
        <v>24.32</v>
      </c>
      <c r="J287" s="10">
        <f>IF(Source!BB159&lt;&gt; 0, Source!BB159, 1)</f>
        <v>8.81</v>
      </c>
      <c r="K287" s="44">
        <f>Source!Q159</f>
        <v>214.26</v>
      </c>
    </row>
    <row r="288" spans="1:28" ht="28.5" x14ac:dyDescent="0.2">
      <c r="A288" s="41"/>
      <c r="B288" s="41"/>
      <c r="C288" s="41" t="s">
        <v>364</v>
      </c>
      <c r="D288" s="42"/>
      <c r="E288" s="10"/>
      <c r="F288" s="44">
        <f>Source!AN159</f>
        <v>3.95</v>
      </c>
      <c r="G288" s="43" t="str">
        <f>Source!DF159</f>
        <v>)*1,2)*1,15</v>
      </c>
      <c r="H288" s="10">
        <f>Source!AV159</f>
        <v>1.0469999999999999</v>
      </c>
      <c r="I288" s="45">
        <f>ROUND((ROUND((Source!AE159*Source!AV159*Source!I159),2)),2)</f>
        <v>2.74</v>
      </c>
      <c r="J288" s="10">
        <f>IF(Source!BS159&lt;&gt; 0, Source!BS159, 1)</f>
        <v>26.06</v>
      </c>
      <c r="K288" s="45">
        <f>Source!R159</f>
        <v>71.400000000000006</v>
      </c>
      <c r="W288">
        <f>I288</f>
        <v>2.74</v>
      </c>
    </row>
    <row r="289" spans="1:28" ht="14.25" x14ac:dyDescent="0.2">
      <c r="A289" s="41"/>
      <c r="B289" s="41"/>
      <c r="C289" s="41" t="s">
        <v>378</v>
      </c>
      <c r="D289" s="42"/>
      <c r="E289" s="10"/>
      <c r="F289" s="44">
        <f>Source!AL159</f>
        <v>1001</v>
      </c>
      <c r="G289" s="43" t="str">
        <f>Source!DD159</f>
        <v/>
      </c>
      <c r="H289" s="10">
        <f>Source!AW159</f>
        <v>1</v>
      </c>
      <c r="I289" s="44">
        <f>ROUND((ROUND((Source!AC159*Source!AW159*Source!I159),2)),2)</f>
        <v>480.48</v>
      </c>
      <c r="J289" s="10">
        <f>IF(Source!BC159&lt;&gt; 0, Source!BC159, 1)</f>
        <v>6.98</v>
      </c>
      <c r="K289" s="44">
        <f>Source!P159</f>
        <v>3353.75</v>
      </c>
    </row>
    <row r="290" spans="1:28" ht="14.25" x14ac:dyDescent="0.2">
      <c r="A290" s="41"/>
      <c r="B290" s="41"/>
      <c r="C290" s="41" t="s">
        <v>365</v>
      </c>
      <c r="D290" s="42" t="s">
        <v>366</v>
      </c>
      <c r="E290" s="10">
        <f>Source!DN159</f>
        <v>112</v>
      </c>
      <c r="F290" s="44"/>
      <c r="G290" s="43"/>
      <c r="H290" s="10"/>
      <c r="I290" s="44">
        <f>SUM(Q284:Q289)</f>
        <v>873.67</v>
      </c>
      <c r="J290" s="10">
        <f>Source!BZ159</f>
        <v>92</v>
      </c>
      <c r="K290" s="44">
        <f>SUM(R284:R289)</f>
        <v>18702.09</v>
      </c>
    </row>
    <row r="291" spans="1:28" ht="14.25" x14ac:dyDescent="0.2">
      <c r="A291" s="41"/>
      <c r="B291" s="41"/>
      <c r="C291" s="41" t="s">
        <v>367</v>
      </c>
      <c r="D291" s="42" t="s">
        <v>366</v>
      </c>
      <c r="E291" s="10">
        <f>Source!DO159</f>
        <v>70</v>
      </c>
      <c r="F291" s="44"/>
      <c r="G291" s="43"/>
      <c r="H291" s="10"/>
      <c r="I291" s="44">
        <f>SUM(S284:S290)</f>
        <v>546.04</v>
      </c>
      <c r="J291" s="10">
        <f>Source!CA159</f>
        <v>43</v>
      </c>
      <c r="K291" s="44">
        <f>SUM(T284:T290)</f>
        <v>8741.19</v>
      </c>
    </row>
    <row r="292" spans="1:28" ht="14.25" x14ac:dyDescent="0.2">
      <c r="A292" s="41"/>
      <c r="B292" s="41"/>
      <c r="C292" s="41" t="s">
        <v>368</v>
      </c>
      <c r="D292" s="42" t="s">
        <v>366</v>
      </c>
      <c r="E292" s="10">
        <f>175</f>
        <v>175</v>
      </c>
      <c r="F292" s="44"/>
      <c r="G292" s="43"/>
      <c r="H292" s="10"/>
      <c r="I292" s="44">
        <f>SUM(U284:U291)</f>
        <v>4.8</v>
      </c>
      <c r="J292" s="10">
        <f>160</f>
        <v>160</v>
      </c>
      <c r="K292" s="44">
        <f>SUM(V284:V291)</f>
        <v>114.24</v>
      </c>
    </row>
    <row r="293" spans="1:28" ht="28.5" x14ac:dyDescent="0.2">
      <c r="A293" s="48"/>
      <c r="B293" s="48"/>
      <c r="C293" s="48" t="s">
        <v>369</v>
      </c>
      <c r="D293" s="49" t="s">
        <v>370</v>
      </c>
      <c r="E293" s="50">
        <f>Source!AQ159</f>
        <v>86.52</v>
      </c>
      <c r="F293" s="51"/>
      <c r="G293" s="52" t="str">
        <f>Source!DI159</f>
        <v>)*1,2)*1,15</v>
      </c>
      <c r="H293" s="50">
        <f>Source!AV159</f>
        <v>1.0469999999999999</v>
      </c>
      <c r="I293" s="51">
        <f>Source!U159</f>
        <v>60.004457855999988</v>
      </c>
      <c r="J293" s="50"/>
      <c r="K293" s="51"/>
      <c r="AB293" s="46">
        <f>I293</f>
        <v>60.004457855999988</v>
      </c>
    </row>
    <row r="294" spans="1:28" ht="15" x14ac:dyDescent="0.25">
      <c r="A294" s="53"/>
      <c r="B294" s="53"/>
      <c r="C294" s="54" t="s">
        <v>371</v>
      </c>
      <c r="D294" s="53"/>
      <c r="E294" s="53"/>
      <c r="F294" s="53"/>
      <c r="G294" s="53"/>
      <c r="H294" s="55">
        <f>I286+I287+I289+I290+I291+I292</f>
        <v>2709.3700000000003</v>
      </c>
      <c r="I294" s="55"/>
      <c r="J294" s="55">
        <f>K286+K287+K289+K290+K291+K292</f>
        <v>51453.89</v>
      </c>
      <c r="K294" s="55"/>
      <c r="O294" s="46">
        <f>I286+I287+I289+I290+I291+I292</f>
        <v>2709.3700000000003</v>
      </c>
      <c r="P294" s="46">
        <f>K286+K287+K289+K290+K291+K292</f>
        <v>51453.89</v>
      </c>
      <c r="X294">
        <f>IF(Source!BI159&lt;=1,I286+I287+I289+I290+I291+I292-0, 0)</f>
        <v>0</v>
      </c>
      <c r="Y294">
        <f>IF(Source!BI159=2,I286+I287+I289+I290+I291+I292-0, 0)</f>
        <v>2709.3700000000003</v>
      </c>
      <c r="Z294">
        <f>IF(Source!BI159=3,I286+I287+I289+I290+I291+I292-0, 0)</f>
        <v>0</v>
      </c>
      <c r="AA294">
        <f>IF(Source!BI159=4,I286+I287+I289+I290+I291+I292,0)</f>
        <v>0</v>
      </c>
    </row>
    <row r="297" spans="1:28" ht="15" x14ac:dyDescent="0.25">
      <c r="A297" s="58" t="str">
        <f>CONCATENATE("Итого по разделу: ",IF(Source!G161&lt;&gt;"Новый раздел", Source!G161, ""))</f>
        <v>Итого по разделу: Монтажные работы (телемеханика)</v>
      </c>
      <c r="B297" s="58"/>
      <c r="C297" s="58"/>
      <c r="D297" s="58"/>
      <c r="E297" s="58"/>
      <c r="F297" s="58"/>
      <c r="G297" s="58"/>
      <c r="H297" s="47">
        <f>SUM(O244:O296)</f>
        <v>2889.3500000000004</v>
      </c>
      <c r="I297" s="57"/>
      <c r="J297" s="47">
        <f>SUM(P244:P296)</f>
        <v>54111.519999999997</v>
      </c>
      <c r="K297" s="57"/>
    </row>
    <row r="298" spans="1:28" hidden="1" x14ac:dyDescent="0.2">
      <c r="A298" t="s">
        <v>375</v>
      </c>
      <c r="H298">
        <f>SUM(AC244:AC297)</f>
        <v>0</v>
      </c>
      <c r="J298">
        <f>SUM(AD244:AD297)</f>
        <v>0</v>
      </c>
    </row>
    <row r="299" spans="1:28" hidden="1" x14ac:dyDescent="0.2">
      <c r="A299" t="s">
        <v>376</v>
      </c>
      <c r="H299">
        <f>SUM(AE244:AE298)</f>
        <v>0</v>
      </c>
      <c r="J299">
        <f>SUM(AF244:AF298)</f>
        <v>0</v>
      </c>
    </row>
    <row r="301" spans="1:28" ht="16.5" x14ac:dyDescent="0.25">
      <c r="A301" s="40" t="str">
        <f>CONCATENATE("Раздел: ",IF(Source!G191&lt;&gt;"Новый раздел", Source!G191, ""))</f>
        <v>Раздел: Оборудование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</row>
    <row r="302" spans="1:28" ht="125.25" x14ac:dyDescent="0.2">
      <c r="A302" s="61">
        <v>28</v>
      </c>
      <c r="B302" s="61" t="str">
        <f>Source!F195</f>
        <v>Данные поставщика</v>
      </c>
      <c r="C302" s="61" t="s">
        <v>392</v>
      </c>
      <c r="D302" s="62" t="str">
        <f>Source!H195</f>
        <v>компл.</v>
      </c>
      <c r="E302" s="63">
        <f>Source!I195</f>
        <v>1</v>
      </c>
      <c r="F302" s="64">
        <f>Source!AL195</f>
        <v>301385.01</v>
      </c>
      <c r="G302" s="65" t="str">
        <f>Source!DD195</f>
        <v/>
      </c>
      <c r="H302" s="63">
        <f>Source!AW195</f>
        <v>1</v>
      </c>
      <c r="I302" s="64">
        <f>ROUND((ROUND((Source!AC195*Source!AW195*Source!I195),2)),2)</f>
        <v>301385.01</v>
      </c>
      <c r="J302" s="63">
        <f>IF(Source!BC195&lt;&gt; 0, Source!BC195, 1)</f>
        <v>5.14</v>
      </c>
      <c r="K302" s="64">
        <f>Source!P195</f>
        <v>1549118.95</v>
      </c>
      <c r="Q302">
        <f>ROUND((Source!DN195/100)*ROUND((ROUND((Source!AF195*Source!AV195*Source!I195),2)),2), 2)</f>
        <v>0</v>
      </c>
      <c r="R302">
        <f>Source!X195</f>
        <v>0</v>
      </c>
      <c r="S302">
        <f>ROUND((Source!DO195/100)*ROUND((ROUND((Source!AF195*Source!AV195*Source!I195),2)),2), 2)</f>
        <v>0</v>
      </c>
      <c r="T302">
        <f>Source!Y195</f>
        <v>0</v>
      </c>
      <c r="U302">
        <f>ROUND((175/100)*ROUND((ROUND((Source!AE195*Source!AV195*Source!I195),2)),2), 2)</f>
        <v>0</v>
      </c>
      <c r="V302">
        <f>ROUND((160/100)*ROUND(ROUND((ROUND((Source!AE195*Source!AV195*Source!I195),2)*Source!BS195),2), 2), 2)</f>
        <v>0</v>
      </c>
    </row>
    <row r="303" spans="1:28" ht="15" x14ac:dyDescent="0.25">
      <c r="A303" s="66"/>
      <c r="B303" s="66"/>
      <c r="C303" s="67" t="s">
        <v>371</v>
      </c>
      <c r="D303" s="66"/>
      <c r="E303" s="66"/>
      <c r="F303" s="66"/>
      <c r="G303" s="66"/>
      <c r="H303" s="68">
        <f>I302</f>
        <v>301385.01</v>
      </c>
      <c r="I303" s="68"/>
      <c r="J303" s="68">
        <f>K302</f>
        <v>1549118.95</v>
      </c>
      <c r="K303" s="68"/>
      <c r="O303" s="46">
        <f>I302</f>
        <v>301385.01</v>
      </c>
      <c r="P303" s="46">
        <f>K302</f>
        <v>1549118.95</v>
      </c>
      <c r="X303">
        <f>IF(Source!BI195&lt;=1,I302-0, 0)</f>
        <v>0</v>
      </c>
      <c r="Y303">
        <f>IF(Source!BI195=2,I302-0, 0)</f>
        <v>0</v>
      </c>
      <c r="Z303">
        <f>IF(Source!BI195=3,I302-0, 0)</f>
        <v>301385.01</v>
      </c>
      <c r="AA303">
        <f>IF(Source!BI195=4,I302,0)</f>
        <v>0</v>
      </c>
    </row>
    <row r="306" spans="1:28" ht="15" x14ac:dyDescent="0.25">
      <c r="A306" s="58" t="str">
        <f>CONCATENATE("Итого по разделу: ",IF(Source!G197&lt;&gt;"Новый раздел", Source!G197, ""))</f>
        <v>Итого по разделу: Оборудование</v>
      </c>
      <c r="B306" s="58"/>
      <c r="C306" s="58"/>
      <c r="D306" s="58"/>
      <c r="E306" s="58"/>
      <c r="F306" s="58"/>
      <c r="G306" s="58"/>
      <c r="H306" s="47">
        <f>SUM(O301:O305)</f>
        <v>301385.01</v>
      </c>
      <c r="I306" s="57"/>
      <c r="J306" s="47">
        <f>SUM(P301:P305)</f>
        <v>1549118.95</v>
      </c>
      <c r="K306" s="57"/>
    </row>
    <row r="307" spans="1:28" hidden="1" x14ac:dyDescent="0.2">
      <c r="A307" t="s">
        <v>375</v>
      </c>
      <c r="H307">
        <f>SUM(AC301:AC306)</f>
        <v>0</v>
      </c>
      <c r="J307">
        <f>SUM(AD301:AD306)</f>
        <v>0</v>
      </c>
    </row>
    <row r="308" spans="1:28" hidden="1" x14ac:dyDescent="0.2">
      <c r="A308" t="s">
        <v>376</v>
      </c>
      <c r="H308">
        <f>SUM(AE301:AE307)</f>
        <v>0</v>
      </c>
      <c r="J308">
        <f>SUM(AF301:AF307)</f>
        <v>0</v>
      </c>
    </row>
    <row r="310" spans="1:28" ht="16.5" x14ac:dyDescent="0.25">
      <c r="A310" s="40" t="str">
        <f>CONCATENATE("Раздел: ",IF(Source!G227&lt;&gt;"Новый раздел", Source!G227, ""))</f>
        <v>Раздел: Пусконаладочные работы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</row>
    <row r="312" spans="1:28" ht="16.5" x14ac:dyDescent="0.25">
      <c r="A312" s="40" t="str">
        <f>CONCATENATE("Подраздел: ",IF(Source!G231&lt;&gt;"Новый подраздел", Source!G231, ""))</f>
        <v>Подраздел: Ячейка  20 кВ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</row>
    <row r="313" spans="1:28" ht="52.5" x14ac:dyDescent="0.2">
      <c r="A313" s="41">
        <v>29</v>
      </c>
      <c r="B313" s="41" t="s">
        <v>393</v>
      </c>
      <c r="C313" s="41" t="s">
        <v>229</v>
      </c>
      <c r="D313" s="42" t="str">
        <f>Source!H235</f>
        <v>1 КАМЕРА</v>
      </c>
      <c r="E313" s="10">
        <f>Source!I235</f>
        <v>1</v>
      </c>
      <c r="F313" s="44"/>
      <c r="G313" s="43"/>
      <c r="H313" s="10"/>
      <c r="I313" s="44"/>
      <c r="J313" s="10"/>
      <c r="K313" s="44"/>
      <c r="Q313">
        <f>ROUND((Source!DN235/100)*ROUND((ROUND((Source!AF235*Source!AV235*Source!I235),2)),2), 2)</f>
        <v>1061.0999999999999</v>
      </c>
      <c r="R313">
        <f>Source!X235</f>
        <v>25808.78</v>
      </c>
      <c r="S313">
        <f>ROUND((Source!DO235/100)*ROUND((ROUND((Source!AF235*Source!AV235*Source!I235),2)),2), 2)</f>
        <v>990.36</v>
      </c>
      <c r="T313">
        <f>Source!Y235</f>
        <v>15116.57</v>
      </c>
      <c r="U313">
        <f>ROUND((175/100)*ROUND((ROUND((Source!AE235*Source!AV235*Source!I235),2)),2), 2)</f>
        <v>0</v>
      </c>
      <c r="V313">
        <f>ROUND((160/100)*ROUND(ROUND((ROUND((Source!AE235*Source!AV235*Source!I235),2)*Source!BS235),2), 2), 2)</f>
        <v>0</v>
      </c>
    </row>
    <row r="314" spans="1:28" ht="14.25" x14ac:dyDescent="0.2">
      <c r="A314" s="41"/>
      <c r="B314" s="41"/>
      <c r="C314" s="41" t="s">
        <v>362</v>
      </c>
      <c r="D314" s="42"/>
      <c r="E314" s="10"/>
      <c r="F314" s="44">
        <f>Source!AO235</f>
        <v>1768.5</v>
      </c>
      <c r="G314" s="43" t="str">
        <f>Source!DG235</f>
        <v>)*0,8</v>
      </c>
      <c r="H314" s="10">
        <f>Source!AV235</f>
        <v>1</v>
      </c>
      <c r="I314" s="44">
        <f>ROUND((ROUND((Source!AF235*Source!AV235*Source!I235),2)),2)</f>
        <v>1414.8</v>
      </c>
      <c r="J314" s="10">
        <f>IF(Source!BA235&lt;&gt; 0, Source!BA235, 1)</f>
        <v>26.06</v>
      </c>
      <c r="K314" s="44">
        <f>Source!S235</f>
        <v>36869.69</v>
      </c>
      <c r="W314">
        <f>I314</f>
        <v>1414.8</v>
      </c>
    </row>
    <row r="315" spans="1:28" ht="14.25" x14ac:dyDescent="0.2">
      <c r="A315" s="41"/>
      <c r="B315" s="41"/>
      <c r="C315" s="41" t="s">
        <v>365</v>
      </c>
      <c r="D315" s="42" t="s">
        <v>366</v>
      </c>
      <c r="E315" s="10">
        <f>Source!DN235</f>
        <v>75</v>
      </c>
      <c r="F315" s="44"/>
      <c r="G315" s="43"/>
      <c r="H315" s="10"/>
      <c r="I315" s="44">
        <f>SUM(Q313:Q314)</f>
        <v>1061.0999999999999</v>
      </c>
      <c r="J315" s="10">
        <f>Source!BZ235</f>
        <v>70</v>
      </c>
      <c r="K315" s="44">
        <f>SUM(R313:R314)</f>
        <v>25808.78</v>
      </c>
    </row>
    <row r="316" spans="1:28" ht="14.25" x14ac:dyDescent="0.2">
      <c r="A316" s="41"/>
      <c r="B316" s="41"/>
      <c r="C316" s="41" t="s">
        <v>367</v>
      </c>
      <c r="D316" s="42" t="s">
        <v>366</v>
      </c>
      <c r="E316" s="10">
        <f>Source!DO235</f>
        <v>70</v>
      </c>
      <c r="F316" s="44"/>
      <c r="G316" s="43"/>
      <c r="H316" s="10"/>
      <c r="I316" s="44">
        <f>SUM(S313:S315)</f>
        <v>990.36</v>
      </c>
      <c r="J316" s="10">
        <f>Source!CA235</f>
        <v>41</v>
      </c>
      <c r="K316" s="44">
        <f>SUM(T313:T315)</f>
        <v>15116.57</v>
      </c>
    </row>
    <row r="317" spans="1:28" ht="14.25" x14ac:dyDescent="0.2">
      <c r="A317" s="48"/>
      <c r="B317" s="48"/>
      <c r="C317" s="48" t="s">
        <v>369</v>
      </c>
      <c r="D317" s="49" t="s">
        <v>370</v>
      </c>
      <c r="E317" s="50">
        <f>Source!AQ235</f>
        <v>111</v>
      </c>
      <c r="F317" s="51"/>
      <c r="G317" s="52" t="str">
        <f>Source!DI235</f>
        <v>)*0,8</v>
      </c>
      <c r="H317" s="50">
        <f>Source!AV235</f>
        <v>1</v>
      </c>
      <c r="I317" s="51">
        <f>Source!U235</f>
        <v>88.800000000000011</v>
      </c>
      <c r="J317" s="50"/>
      <c r="K317" s="51"/>
      <c r="AB317" s="46">
        <f>I317</f>
        <v>88.800000000000011</v>
      </c>
    </row>
    <row r="318" spans="1:28" ht="15" x14ac:dyDescent="0.25">
      <c r="A318" s="53"/>
      <c r="B318" s="53"/>
      <c r="C318" s="54" t="s">
        <v>371</v>
      </c>
      <c r="D318" s="53"/>
      <c r="E318" s="53"/>
      <c r="F318" s="53"/>
      <c r="G318" s="53"/>
      <c r="H318" s="55">
        <f>I314+I315+I316</f>
        <v>3466.2599999999998</v>
      </c>
      <c r="I318" s="55"/>
      <c r="J318" s="55">
        <f>K314+K315+K316</f>
        <v>77795.040000000008</v>
      </c>
      <c r="K318" s="55"/>
      <c r="O318" s="46">
        <f>I314+I315+I316</f>
        <v>3466.2599999999998</v>
      </c>
      <c r="P318" s="46">
        <f>K314+K315+K316</f>
        <v>77795.040000000008</v>
      </c>
      <c r="X318">
        <f>IF(Source!BI235&lt;=1,I314+I315+I316-0, 0)</f>
        <v>0</v>
      </c>
      <c r="Y318">
        <f>IF(Source!BI235=2,I314+I315+I316-0, 0)</f>
        <v>0</v>
      </c>
      <c r="Z318">
        <f>IF(Source!BI235=3,I314+I315+I316-0, 0)</f>
        <v>0</v>
      </c>
      <c r="AA318">
        <f>IF(Source!BI235=4,I314+I315+I316,0)</f>
        <v>3466.2599999999998</v>
      </c>
    </row>
    <row r="320" spans="1:28" ht="14.25" x14ac:dyDescent="0.2">
      <c r="A320" s="41">
        <v>30</v>
      </c>
      <c r="B320" s="41" t="str">
        <f>Source!F236</f>
        <v>2.1-8-3</v>
      </c>
      <c r="C320" s="41" t="s">
        <v>238</v>
      </c>
      <c r="D320" s="42" t="str">
        <f>Source!H236</f>
        <v>маш.-ч.</v>
      </c>
      <c r="E320" s="10">
        <f>Source!I236</f>
        <v>1.6</v>
      </c>
      <c r="F320" s="44"/>
      <c r="G320" s="43"/>
      <c r="H320" s="10"/>
      <c r="I320" s="44"/>
      <c r="J320" s="10"/>
      <c r="K320" s="44"/>
      <c r="Q320">
        <f>ROUND((Source!DN236/100)*ROUND((ROUND((Source!AF236*Source!AV236*Source!I236),2)),2), 2)</f>
        <v>0</v>
      </c>
      <c r="R320">
        <f>Source!X236</f>
        <v>0</v>
      </c>
      <c r="S320">
        <f>ROUND((Source!DO236/100)*ROUND((ROUND((Source!AF236*Source!AV236*Source!I236),2)),2), 2)</f>
        <v>0</v>
      </c>
      <c r="T320">
        <f>Source!Y236</f>
        <v>0</v>
      </c>
      <c r="U320">
        <f>ROUND((175/100)*ROUND((ROUND((Source!AE236*Source!AV236*Source!I236),2)),2), 2)</f>
        <v>65</v>
      </c>
      <c r="V320">
        <f>ROUND((160/100)*ROUND(ROUND((ROUND((Source!AE236*Source!AV236*Source!I236),2)*Source!BS236),2), 2), 2)</f>
        <v>1548.59</v>
      </c>
    </row>
    <row r="321" spans="1:28" ht="14.25" x14ac:dyDescent="0.2">
      <c r="A321" s="41"/>
      <c r="B321" s="41"/>
      <c r="C321" s="41" t="s">
        <v>363</v>
      </c>
      <c r="D321" s="42"/>
      <c r="E321" s="10"/>
      <c r="F321" s="44">
        <f>Source!AM236</f>
        <v>128.38</v>
      </c>
      <c r="G321" s="43" t="str">
        <f>Source!DE236</f>
        <v/>
      </c>
      <c r="H321" s="10">
        <f>Source!AV236</f>
        <v>1</v>
      </c>
      <c r="I321" s="44">
        <f>(ROUND((ROUND(((Source!ET236)*Source!AV236*Source!I236),2)),2)+ROUND((ROUND(((Source!AE236-(Source!EU236))*Source!AV236*Source!I236),2)),2))</f>
        <v>205.41</v>
      </c>
      <c r="J321" s="10">
        <f>IF(Source!BB236&lt;&gt; 0, Source!BB236, 1)</f>
        <v>11.76</v>
      </c>
      <c r="K321" s="44">
        <f>Source!Q236</f>
        <v>2415.62</v>
      </c>
    </row>
    <row r="322" spans="1:28" ht="14.25" x14ac:dyDescent="0.2">
      <c r="A322" s="41"/>
      <c r="B322" s="41"/>
      <c r="C322" s="41" t="s">
        <v>364</v>
      </c>
      <c r="D322" s="42"/>
      <c r="E322" s="10"/>
      <c r="F322" s="44">
        <f>Source!AN236</f>
        <v>23.21</v>
      </c>
      <c r="G322" s="43" t="str">
        <f>Source!DF236</f>
        <v/>
      </c>
      <c r="H322" s="10">
        <f>Source!AV236</f>
        <v>1</v>
      </c>
      <c r="I322" s="45">
        <f>ROUND((ROUND((Source!AE236*Source!AV236*Source!I236),2)),2)</f>
        <v>37.14</v>
      </c>
      <c r="J322" s="10">
        <f>IF(Source!BS236&lt;&gt; 0, Source!BS236, 1)</f>
        <v>26.06</v>
      </c>
      <c r="K322" s="45">
        <f>Source!R236</f>
        <v>967.87</v>
      </c>
      <c r="W322">
        <f>I322</f>
        <v>37.14</v>
      </c>
    </row>
    <row r="323" spans="1:28" ht="14.25" x14ac:dyDescent="0.2">
      <c r="A323" s="48"/>
      <c r="B323" s="48"/>
      <c r="C323" s="48" t="s">
        <v>368</v>
      </c>
      <c r="D323" s="49" t="s">
        <v>366</v>
      </c>
      <c r="E323" s="50">
        <f>175</f>
        <v>175</v>
      </c>
      <c r="F323" s="51"/>
      <c r="G323" s="52"/>
      <c r="H323" s="50"/>
      <c r="I323" s="51">
        <f>SUM(U320:U322)</f>
        <v>65</v>
      </c>
      <c r="J323" s="50">
        <f>160</f>
        <v>160</v>
      </c>
      <c r="K323" s="51">
        <f>SUM(V320:V322)</f>
        <v>1548.59</v>
      </c>
    </row>
    <row r="324" spans="1:28" ht="15" x14ac:dyDescent="0.25">
      <c r="A324" s="53"/>
      <c r="B324" s="53"/>
      <c r="C324" s="54" t="s">
        <v>371</v>
      </c>
      <c r="D324" s="53"/>
      <c r="E324" s="53"/>
      <c r="F324" s="53"/>
      <c r="G324" s="53"/>
      <c r="H324" s="55">
        <f>I321+I323</f>
        <v>270.40999999999997</v>
      </c>
      <c r="I324" s="55"/>
      <c r="J324" s="55">
        <f>K321+K323</f>
        <v>3964.21</v>
      </c>
      <c r="K324" s="55"/>
      <c r="O324" s="46">
        <f>I321+I323</f>
        <v>270.40999999999997</v>
      </c>
      <c r="P324" s="46">
        <f>K321+K323</f>
        <v>3964.21</v>
      </c>
      <c r="X324">
        <f>IF(Source!BI236&lt;=1,I321+I323-0, 0)</f>
        <v>270.40999999999997</v>
      </c>
      <c r="Y324">
        <f>IF(Source!BI236=2,I321+I323-0, 0)</f>
        <v>0</v>
      </c>
      <c r="Z324">
        <f>IF(Source!BI236=3,I321+I323-0, 0)</f>
        <v>0</v>
      </c>
      <c r="AA324">
        <f>IF(Source!BI236=4,I321+I323,0)</f>
        <v>0</v>
      </c>
    </row>
    <row r="327" spans="1:28" ht="15" x14ac:dyDescent="0.25">
      <c r="A327" s="58" t="str">
        <f>CONCATENATE("Итого по подразделу: ",IF(Source!G238&lt;&gt;"Новый подраздел", Source!G238, ""))</f>
        <v>Итого по подразделу: Ячейка  20 кВ</v>
      </c>
      <c r="B327" s="58"/>
      <c r="C327" s="58"/>
      <c r="D327" s="58"/>
      <c r="E327" s="58"/>
      <c r="F327" s="58"/>
      <c r="G327" s="58"/>
      <c r="H327" s="47">
        <f>SUM(O312:O326)</f>
        <v>3736.6699999999996</v>
      </c>
      <c r="I327" s="57"/>
      <c r="J327" s="47">
        <f>SUM(P312:P326)</f>
        <v>81759.250000000015</v>
      </c>
      <c r="K327" s="57"/>
    </row>
    <row r="328" spans="1:28" hidden="1" x14ac:dyDescent="0.2">
      <c r="A328" t="s">
        <v>375</v>
      </c>
      <c r="H328">
        <f>SUM(AC312:AC327)</f>
        <v>0</v>
      </c>
      <c r="J328">
        <f>SUM(AD312:AD327)</f>
        <v>0</v>
      </c>
    </row>
    <row r="329" spans="1:28" hidden="1" x14ac:dyDescent="0.2">
      <c r="A329" t="s">
        <v>376</v>
      </c>
      <c r="H329">
        <f>SUM(AE312:AE328)</f>
        <v>0</v>
      </c>
      <c r="J329">
        <f>SUM(AF312:AF328)</f>
        <v>0</v>
      </c>
    </row>
    <row r="331" spans="1:28" ht="16.5" x14ac:dyDescent="0.25">
      <c r="A331" s="40" t="str">
        <f>CONCATENATE("Подраздел: ",IF(Source!G268&lt;&gt;"Новый подраздел", Source!G268, ""))</f>
        <v>Подраздел: Телемеханика</v>
      </c>
      <c r="B331" s="40"/>
      <c r="C331" s="40"/>
      <c r="D331" s="40"/>
      <c r="E331" s="40"/>
      <c r="F331" s="40"/>
      <c r="G331" s="40"/>
      <c r="H331" s="40"/>
      <c r="I331" s="40"/>
      <c r="J331" s="40"/>
      <c r="K331" s="40"/>
    </row>
    <row r="332" spans="1:28" ht="218.25" x14ac:dyDescent="0.2">
      <c r="A332" s="41">
        <v>31</v>
      </c>
      <c r="B332" s="41" t="s">
        <v>394</v>
      </c>
      <c r="C332" s="41" t="s">
        <v>247</v>
      </c>
      <c r="D332" s="42" t="str">
        <f>Source!H272</f>
        <v>1 система</v>
      </c>
      <c r="E332" s="10">
        <f>Source!I272</f>
        <v>1</v>
      </c>
      <c r="F332" s="44"/>
      <c r="G332" s="43"/>
      <c r="H332" s="10"/>
      <c r="I332" s="44"/>
      <c r="J332" s="10"/>
      <c r="K332" s="44"/>
      <c r="Q332">
        <f>ROUND((Source!DN272/100)*ROUND((ROUND((Source!AF272*Source!AV272*Source!I272),2)),2), 2)</f>
        <v>423.73</v>
      </c>
      <c r="R332">
        <f>Source!X272</f>
        <v>10306.18</v>
      </c>
      <c r="S332">
        <f>ROUND((Source!DO272/100)*ROUND((ROUND((Source!AF272*Source!AV272*Source!I272),2)),2), 2)</f>
        <v>395.48</v>
      </c>
      <c r="T332">
        <f>Source!Y272</f>
        <v>6036.48</v>
      </c>
      <c r="U332">
        <f>ROUND((175/100)*ROUND((ROUND((Source!AE272*Source!AV272*Source!I272),2)),2), 2)</f>
        <v>0</v>
      </c>
      <c r="V332">
        <f>ROUND((160/100)*ROUND(ROUND((ROUND((Source!AE272*Source!AV272*Source!I272),2)*Source!BS272),2), 2), 2)</f>
        <v>0</v>
      </c>
    </row>
    <row r="333" spans="1:28" ht="28.5" x14ac:dyDescent="0.2">
      <c r="A333" s="41"/>
      <c r="B333" s="41"/>
      <c r="C333" s="41" t="s">
        <v>362</v>
      </c>
      <c r="D333" s="42"/>
      <c r="E333" s="10"/>
      <c r="F333" s="44">
        <f>Source!AO272</f>
        <v>562.72</v>
      </c>
      <c r="G333" s="43" t="str">
        <f>Source!DG272</f>
        <v>)*1,255*0,8</v>
      </c>
      <c r="H333" s="10">
        <f>Source!AV272</f>
        <v>1</v>
      </c>
      <c r="I333" s="44">
        <f>ROUND((ROUND((Source!AF272*Source!AV272*Source!I272),2)),2)</f>
        <v>564.97</v>
      </c>
      <c r="J333" s="10">
        <f>IF(Source!BA272&lt;&gt; 0, Source!BA272, 1)</f>
        <v>26.06</v>
      </c>
      <c r="K333" s="44">
        <f>Source!S272</f>
        <v>14723.12</v>
      </c>
      <c r="W333">
        <f>I333</f>
        <v>564.97</v>
      </c>
    </row>
    <row r="334" spans="1:28" ht="14.25" x14ac:dyDescent="0.2">
      <c r="A334" s="41"/>
      <c r="B334" s="41"/>
      <c r="C334" s="41" t="s">
        <v>365</v>
      </c>
      <c r="D334" s="42" t="s">
        <v>366</v>
      </c>
      <c r="E334" s="10">
        <f>Source!DN272</f>
        <v>75</v>
      </c>
      <c r="F334" s="44"/>
      <c r="G334" s="43"/>
      <c r="H334" s="10"/>
      <c r="I334" s="44">
        <f>SUM(Q332:Q333)</f>
        <v>423.73</v>
      </c>
      <c r="J334" s="10">
        <f>Source!BZ272</f>
        <v>70</v>
      </c>
      <c r="K334" s="44">
        <f>SUM(R332:R333)</f>
        <v>10306.18</v>
      </c>
    </row>
    <row r="335" spans="1:28" ht="14.25" x14ac:dyDescent="0.2">
      <c r="A335" s="41"/>
      <c r="B335" s="41"/>
      <c r="C335" s="41" t="s">
        <v>367</v>
      </c>
      <c r="D335" s="42" t="s">
        <v>366</v>
      </c>
      <c r="E335" s="10">
        <f>Source!DO272</f>
        <v>70</v>
      </c>
      <c r="F335" s="44"/>
      <c r="G335" s="43"/>
      <c r="H335" s="10"/>
      <c r="I335" s="44">
        <f>SUM(S332:S334)</f>
        <v>395.48</v>
      </c>
      <c r="J335" s="10">
        <f>Source!CA272</f>
        <v>41</v>
      </c>
      <c r="K335" s="44">
        <f>SUM(T332:T334)</f>
        <v>6036.48</v>
      </c>
    </row>
    <row r="336" spans="1:28" ht="28.5" x14ac:dyDescent="0.2">
      <c r="A336" s="48"/>
      <c r="B336" s="48"/>
      <c r="C336" s="48" t="s">
        <v>369</v>
      </c>
      <c r="D336" s="49" t="s">
        <v>370</v>
      </c>
      <c r="E336" s="50">
        <f>Source!AQ272</f>
        <v>29</v>
      </c>
      <c r="F336" s="51"/>
      <c r="G336" s="52" t="str">
        <f>Source!DI272</f>
        <v>)*1,255*0,8</v>
      </c>
      <c r="H336" s="50">
        <f>Source!AV272</f>
        <v>1</v>
      </c>
      <c r="I336" s="51">
        <f>Source!U272</f>
        <v>29.116</v>
      </c>
      <c r="J336" s="50"/>
      <c r="K336" s="51"/>
      <c r="AB336" s="46">
        <f>I336</f>
        <v>29.116</v>
      </c>
    </row>
    <row r="337" spans="1:28" ht="15" x14ac:dyDescent="0.25">
      <c r="A337" s="53"/>
      <c r="B337" s="53"/>
      <c r="C337" s="54" t="s">
        <v>371</v>
      </c>
      <c r="D337" s="53"/>
      <c r="E337" s="53"/>
      <c r="F337" s="53"/>
      <c r="G337" s="53"/>
      <c r="H337" s="55">
        <f>I333+I334+I335</f>
        <v>1384.18</v>
      </c>
      <c r="I337" s="55"/>
      <c r="J337" s="55">
        <f>K333+K334+K335</f>
        <v>31065.780000000002</v>
      </c>
      <c r="K337" s="55"/>
      <c r="O337" s="46">
        <f>I333+I334+I335</f>
        <v>1384.18</v>
      </c>
      <c r="P337" s="46">
        <f>K333+K334+K335</f>
        <v>31065.780000000002</v>
      </c>
      <c r="X337">
        <f>IF(Source!BI272&lt;=1,I333+I334+I335-0, 0)</f>
        <v>0</v>
      </c>
      <c r="Y337">
        <f>IF(Source!BI272=2,I333+I334+I335-0, 0)</f>
        <v>0</v>
      </c>
      <c r="Z337">
        <f>IF(Source!BI272=3,I333+I334+I335-0, 0)</f>
        <v>0</v>
      </c>
      <c r="AA337">
        <f>IF(Source!BI272=4,I333+I334+I335,0)</f>
        <v>1384.18</v>
      </c>
    </row>
    <row r="339" spans="1:28" ht="218.25" x14ac:dyDescent="0.2">
      <c r="A339" s="41">
        <v>32</v>
      </c>
      <c r="B339" s="41" t="s">
        <v>395</v>
      </c>
      <c r="C339" s="41" t="s">
        <v>257</v>
      </c>
      <c r="D339" s="42" t="str">
        <f>Source!H273</f>
        <v>1 сигнал</v>
      </c>
      <c r="E339" s="10">
        <f>Source!I273</f>
        <v>9</v>
      </c>
      <c r="F339" s="44"/>
      <c r="G339" s="43"/>
      <c r="H339" s="10"/>
      <c r="I339" s="44"/>
      <c r="J339" s="10"/>
      <c r="K339" s="44"/>
      <c r="Q339">
        <f>ROUND((Source!DN273/100)*ROUND((ROUND((Source!AF273*Source!AV273*Source!I273),2)),2), 2)</f>
        <v>447.08</v>
      </c>
      <c r="R339">
        <f>Source!X273</f>
        <v>10874.06</v>
      </c>
      <c r="S339">
        <f>ROUND((Source!DO273/100)*ROUND((ROUND((Source!AF273*Source!AV273*Source!I273),2)),2), 2)</f>
        <v>417.27</v>
      </c>
      <c r="T339">
        <f>Source!Y273</f>
        <v>6369.09</v>
      </c>
      <c r="U339">
        <f>ROUND((175/100)*ROUND((ROUND((Source!AE273*Source!AV273*Source!I273),2)),2), 2)</f>
        <v>0</v>
      </c>
      <c r="V339">
        <f>ROUND((160/100)*ROUND(ROUND((ROUND((Source!AE273*Source!AV273*Source!I273),2)*Source!BS273),2), 2), 2)</f>
        <v>0</v>
      </c>
    </row>
    <row r="340" spans="1:28" ht="28.5" x14ac:dyDescent="0.2">
      <c r="A340" s="41"/>
      <c r="B340" s="41"/>
      <c r="C340" s="41" t="s">
        <v>362</v>
      </c>
      <c r="D340" s="42"/>
      <c r="E340" s="10"/>
      <c r="F340" s="44">
        <f>Source!AO273</f>
        <v>65.97</v>
      </c>
      <c r="G340" s="43" t="str">
        <f>Source!DG273</f>
        <v>)*1,255*0,8</v>
      </c>
      <c r="H340" s="10">
        <f>Source!AV273</f>
        <v>1</v>
      </c>
      <c r="I340" s="44">
        <f>ROUND((ROUND((Source!AF273*Source!AV273*Source!I273),2)),2)</f>
        <v>596.1</v>
      </c>
      <c r="J340" s="10">
        <f>IF(Source!BA273&lt;&gt; 0, Source!BA273, 1)</f>
        <v>26.06</v>
      </c>
      <c r="K340" s="44">
        <f>Source!S273</f>
        <v>15534.37</v>
      </c>
      <c r="W340">
        <f>I340</f>
        <v>596.1</v>
      </c>
    </row>
    <row r="341" spans="1:28" ht="14.25" x14ac:dyDescent="0.2">
      <c r="A341" s="41"/>
      <c r="B341" s="41"/>
      <c r="C341" s="41" t="s">
        <v>365</v>
      </c>
      <c r="D341" s="42" t="s">
        <v>366</v>
      </c>
      <c r="E341" s="10">
        <f>Source!DN273</f>
        <v>75</v>
      </c>
      <c r="F341" s="44"/>
      <c r="G341" s="43"/>
      <c r="H341" s="10"/>
      <c r="I341" s="44">
        <f>SUM(Q339:Q340)</f>
        <v>447.08</v>
      </c>
      <c r="J341" s="10">
        <f>Source!BZ273</f>
        <v>70</v>
      </c>
      <c r="K341" s="44">
        <f>SUM(R339:R340)</f>
        <v>10874.06</v>
      </c>
    </row>
    <row r="342" spans="1:28" ht="14.25" x14ac:dyDescent="0.2">
      <c r="A342" s="41"/>
      <c r="B342" s="41"/>
      <c r="C342" s="41" t="s">
        <v>367</v>
      </c>
      <c r="D342" s="42" t="s">
        <v>366</v>
      </c>
      <c r="E342" s="10">
        <f>Source!DO273</f>
        <v>70</v>
      </c>
      <c r="F342" s="44"/>
      <c r="G342" s="43"/>
      <c r="H342" s="10"/>
      <c r="I342" s="44">
        <f>SUM(S339:S341)</f>
        <v>417.27</v>
      </c>
      <c r="J342" s="10">
        <f>Source!CA273</f>
        <v>41</v>
      </c>
      <c r="K342" s="44">
        <f>SUM(T339:T341)</f>
        <v>6369.09</v>
      </c>
    </row>
    <row r="343" spans="1:28" ht="28.5" x14ac:dyDescent="0.2">
      <c r="A343" s="48"/>
      <c r="B343" s="48"/>
      <c r="C343" s="48" t="s">
        <v>369</v>
      </c>
      <c r="D343" s="49" t="s">
        <v>370</v>
      </c>
      <c r="E343" s="50">
        <f>Source!AQ273</f>
        <v>3.4</v>
      </c>
      <c r="F343" s="51"/>
      <c r="G343" s="52" t="str">
        <f>Source!DI273</f>
        <v>)*1,255*0,8</v>
      </c>
      <c r="H343" s="50">
        <f>Source!AV273</f>
        <v>1</v>
      </c>
      <c r="I343" s="51">
        <f>Source!U273</f>
        <v>30.722399999999997</v>
      </c>
      <c r="J343" s="50"/>
      <c r="K343" s="51"/>
      <c r="AB343" s="46">
        <f>I343</f>
        <v>30.722399999999997</v>
      </c>
    </row>
    <row r="344" spans="1:28" ht="15" x14ac:dyDescent="0.25">
      <c r="A344" s="53"/>
      <c r="B344" s="53"/>
      <c r="C344" s="54" t="s">
        <v>371</v>
      </c>
      <c r="D344" s="53"/>
      <c r="E344" s="53"/>
      <c r="F344" s="53"/>
      <c r="G344" s="53"/>
      <c r="H344" s="55">
        <f>I340+I341+I342</f>
        <v>1460.45</v>
      </c>
      <c r="I344" s="55"/>
      <c r="J344" s="55">
        <f>K340+K341+K342</f>
        <v>32777.520000000004</v>
      </c>
      <c r="K344" s="55"/>
      <c r="O344" s="46">
        <f>I340+I341+I342</f>
        <v>1460.45</v>
      </c>
      <c r="P344" s="46">
        <f>K340+K341+K342</f>
        <v>32777.520000000004</v>
      </c>
      <c r="X344">
        <f>IF(Source!BI273&lt;=1,I340+I341+I342-0, 0)</f>
        <v>0</v>
      </c>
      <c r="Y344">
        <f>IF(Source!BI273=2,I340+I341+I342-0, 0)</f>
        <v>0</v>
      </c>
      <c r="Z344">
        <f>IF(Source!BI273=3,I340+I341+I342-0, 0)</f>
        <v>0</v>
      </c>
      <c r="AA344">
        <f>IF(Source!BI273=4,I340+I341+I342,0)</f>
        <v>1460.45</v>
      </c>
    </row>
    <row r="346" spans="1:28" ht="218.25" x14ac:dyDescent="0.2">
      <c r="A346" s="41">
        <v>33</v>
      </c>
      <c r="B346" s="41" t="s">
        <v>396</v>
      </c>
      <c r="C346" s="41" t="s">
        <v>333</v>
      </c>
      <c r="D346" s="42" t="str">
        <f>Source!H274</f>
        <v>1 комплекс систем</v>
      </c>
      <c r="E346" s="10">
        <f>Source!I274</f>
        <v>1</v>
      </c>
      <c r="F346" s="44"/>
      <c r="G346" s="43"/>
      <c r="H346" s="10"/>
      <c r="I346" s="44"/>
      <c r="J346" s="10"/>
      <c r="K346" s="44"/>
      <c r="Q346">
        <f>ROUND((Source!DN274/100)*ROUND((ROUND((Source!AF274*Source!AV274*Source!I274),2)),2), 2)</f>
        <v>68.180000000000007</v>
      </c>
      <c r="R346">
        <f>Source!X274</f>
        <v>1658.38</v>
      </c>
      <c r="S346">
        <f>ROUND((Source!DO274/100)*ROUND((ROUND((Source!AF274*Source!AV274*Source!I274),2)),2), 2)</f>
        <v>63.64</v>
      </c>
      <c r="T346">
        <f>Source!Y274</f>
        <v>971.34</v>
      </c>
      <c r="U346">
        <f>ROUND((175/100)*ROUND((ROUND((Source!AE274*Source!AV274*Source!I274),2)),2), 2)</f>
        <v>0</v>
      </c>
      <c r="V346">
        <f>ROUND((160/100)*ROUND(ROUND((ROUND((Source!AE274*Source!AV274*Source!I274),2)*Source!BS274),2), 2), 2)</f>
        <v>0</v>
      </c>
    </row>
    <row r="347" spans="1:28" ht="28.5" x14ac:dyDescent="0.2">
      <c r="A347" s="41"/>
      <c r="B347" s="41"/>
      <c r="C347" s="41" t="s">
        <v>362</v>
      </c>
      <c r="D347" s="42"/>
      <c r="E347" s="10"/>
      <c r="F347" s="44">
        <f>Source!AO274</f>
        <v>90.55</v>
      </c>
      <c r="G347" s="43" t="str">
        <f>Source!DG274</f>
        <v>)*1,255*0,8</v>
      </c>
      <c r="H347" s="10">
        <f>Source!AV274</f>
        <v>1</v>
      </c>
      <c r="I347" s="44">
        <f>ROUND((ROUND((Source!AF274*Source!AV274*Source!I274),2)),2)</f>
        <v>90.91</v>
      </c>
      <c r="J347" s="10">
        <f>IF(Source!BA274&lt;&gt; 0, Source!BA274, 1)</f>
        <v>26.06</v>
      </c>
      <c r="K347" s="44">
        <f>Source!S274</f>
        <v>2369.11</v>
      </c>
      <c r="W347">
        <f>I347</f>
        <v>90.91</v>
      </c>
    </row>
    <row r="348" spans="1:28" ht="14.25" x14ac:dyDescent="0.2">
      <c r="A348" s="41"/>
      <c r="B348" s="41"/>
      <c r="C348" s="41" t="s">
        <v>365</v>
      </c>
      <c r="D348" s="42" t="s">
        <v>366</v>
      </c>
      <c r="E348" s="10">
        <f>Source!DN274</f>
        <v>75</v>
      </c>
      <c r="F348" s="44"/>
      <c r="G348" s="43"/>
      <c r="H348" s="10"/>
      <c r="I348" s="44">
        <f>SUM(Q346:Q347)</f>
        <v>68.180000000000007</v>
      </c>
      <c r="J348" s="10">
        <f>Source!BZ274</f>
        <v>70</v>
      </c>
      <c r="K348" s="44">
        <f>SUM(R346:R347)</f>
        <v>1658.38</v>
      </c>
    </row>
    <row r="349" spans="1:28" ht="14.25" x14ac:dyDescent="0.2">
      <c r="A349" s="41"/>
      <c r="B349" s="41"/>
      <c r="C349" s="41" t="s">
        <v>367</v>
      </c>
      <c r="D349" s="42" t="s">
        <v>366</v>
      </c>
      <c r="E349" s="10">
        <f>Source!DO274</f>
        <v>70</v>
      </c>
      <c r="F349" s="44"/>
      <c r="G349" s="43"/>
      <c r="H349" s="10"/>
      <c r="I349" s="44">
        <f>SUM(S346:S348)</f>
        <v>63.64</v>
      </c>
      <c r="J349" s="10">
        <f>Source!CA274</f>
        <v>41</v>
      </c>
      <c r="K349" s="44">
        <f>SUM(T346:T348)</f>
        <v>971.34</v>
      </c>
    </row>
    <row r="350" spans="1:28" ht="28.5" x14ac:dyDescent="0.2">
      <c r="A350" s="48"/>
      <c r="B350" s="48"/>
      <c r="C350" s="48" t="s">
        <v>369</v>
      </c>
      <c r="D350" s="49" t="s">
        <v>370</v>
      </c>
      <c r="E350" s="50">
        <f>Source!AQ274</f>
        <v>4.9000000000000004</v>
      </c>
      <c r="F350" s="51"/>
      <c r="G350" s="52" t="str">
        <f>Source!DI274</f>
        <v>)*1,255*0,8</v>
      </c>
      <c r="H350" s="50">
        <f>Source!AV274</f>
        <v>1</v>
      </c>
      <c r="I350" s="51">
        <f>Source!U274</f>
        <v>4.9196</v>
      </c>
      <c r="J350" s="50"/>
      <c r="K350" s="51"/>
      <c r="AB350" s="46">
        <f>I350</f>
        <v>4.9196</v>
      </c>
    </row>
    <row r="351" spans="1:28" ht="15" x14ac:dyDescent="0.25">
      <c r="A351" s="53"/>
      <c r="B351" s="53"/>
      <c r="C351" s="54" t="s">
        <v>371</v>
      </c>
      <c r="D351" s="53"/>
      <c r="E351" s="53"/>
      <c r="F351" s="53"/>
      <c r="G351" s="53"/>
      <c r="H351" s="55">
        <f>I347+I348+I349</f>
        <v>222.73000000000002</v>
      </c>
      <c r="I351" s="55"/>
      <c r="J351" s="55">
        <f>K347+K348+K349</f>
        <v>4998.83</v>
      </c>
      <c r="K351" s="55"/>
      <c r="O351" s="46">
        <f>I347+I348+I349</f>
        <v>222.73000000000002</v>
      </c>
      <c r="P351" s="46">
        <f>K347+K348+K349</f>
        <v>4998.83</v>
      </c>
      <c r="X351">
        <f>IF(Source!BI274&lt;=1,I347+I348+I349-0, 0)</f>
        <v>0</v>
      </c>
      <c r="Y351">
        <f>IF(Source!BI274=2,I347+I348+I349-0, 0)</f>
        <v>0</v>
      </c>
      <c r="Z351">
        <f>IF(Source!BI274=3,I347+I348+I349-0, 0)</f>
        <v>0</v>
      </c>
      <c r="AA351">
        <f>IF(Source!BI274=4,I347+I348+I349,0)</f>
        <v>222.73000000000002</v>
      </c>
    </row>
    <row r="353" spans="1:28" ht="218.25" x14ac:dyDescent="0.2">
      <c r="A353" s="41">
        <v>34</v>
      </c>
      <c r="B353" s="41" t="s">
        <v>397</v>
      </c>
      <c r="C353" s="41" t="s">
        <v>266</v>
      </c>
      <c r="D353" s="42" t="str">
        <f>Source!H275</f>
        <v>1 сигнал</v>
      </c>
      <c r="E353" s="10">
        <f>Source!I275</f>
        <v>9</v>
      </c>
      <c r="F353" s="44"/>
      <c r="G353" s="43"/>
      <c r="H353" s="10"/>
      <c r="I353" s="44"/>
      <c r="J353" s="10"/>
      <c r="K353" s="44"/>
      <c r="Q353">
        <f>ROUND((Source!DN275/100)*ROUND((ROUND((Source!AF275*Source!AV275*Source!I275),2)),2), 2)</f>
        <v>200.39</v>
      </c>
      <c r="R353">
        <f>Source!X275</f>
        <v>4874.08</v>
      </c>
      <c r="S353">
        <f>ROUND((Source!DO275/100)*ROUND((ROUND((Source!AF275*Source!AV275*Source!I275),2)),2), 2)</f>
        <v>187.03</v>
      </c>
      <c r="T353">
        <f>Source!Y275</f>
        <v>2854.82</v>
      </c>
      <c r="U353">
        <f>ROUND((175/100)*ROUND((ROUND((Source!AE275*Source!AV275*Source!I275),2)),2), 2)</f>
        <v>0</v>
      </c>
      <c r="V353">
        <f>ROUND((160/100)*ROUND(ROUND((ROUND((Source!AE275*Source!AV275*Source!I275),2)*Source!BS275),2), 2), 2)</f>
        <v>0</v>
      </c>
    </row>
    <row r="354" spans="1:28" ht="28.5" x14ac:dyDescent="0.2">
      <c r="A354" s="41"/>
      <c r="B354" s="41"/>
      <c r="C354" s="41" t="s">
        <v>362</v>
      </c>
      <c r="D354" s="42"/>
      <c r="E354" s="10"/>
      <c r="F354" s="44">
        <f>Source!AO275</f>
        <v>29.57</v>
      </c>
      <c r="G354" s="43" t="str">
        <f>Source!DG275</f>
        <v>)*1,255*0,8</v>
      </c>
      <c r="H354" s="10">
        <f>Source!AV275</f>
        <v>1</v>
      </c>
      <c r="I354" s="44">
        <f>ROUND((ROUND((Source!AF275*Source!AV275*Source!I275),2)),2)</f>
        <v>267.19</v>
      </c>
      <c r="J354" s="10">
        <f>IF(Source!BA275&lt;&gt; 0, Source!BA275, 1)</f>
        <v>26.06</v>
      </c>
      <c r="K354" s="44">
        <f>Source!S275</f>
        <v>6962.97</v>
      </c>
      <c r="W354">
        <f>I354</f>
        <v>267.19</v>
      </c>
    </row>
    <row r="355" spans="1:28" ht="14.25" x14ac:dyDescent="0.2">
      <c r="A355" s="41"/>
      <c r="B355" s="41"/>
      <c r="C355" s="41" t="s">
        <v>365</v>
      </c>
      <c r="D355" s="42" t="s">
        <v>366</v>
      </c>
      <c r="E355" s="10">
        <f>Source!DN275</f>
        <v>75</v>
      </c>
      <c r="F355" s="44"/>
      <c r="G355" s="43"/>
      <c r="H355" s="10"/>
      <c r="I355" s="44">
        <f>SUM(Q353:Q354)</f>
        <v>200.39</v>
      </c>
      <c r="J355" s="10">
        <f>Source!BZ275</f>
        <v>70</v>
      </c>
      <c r="K355" s="44">
        <f>SUM(R353:R354)</f>
        <v>4874.08</v>
      </c>
    </row>
    <row r="356" spans="1:28" ht="14.25" x14ac:dyDescent="0.2">
      <c r="A356" s="41"/>
      <c r="B356" s="41"/>
      <c r="C356" s="41" t="s">
        <v>367</v>
      </c>
      <c r="D356" s="42" t="s">
        <v>366</v>
      </c>
      <c r="E356" s="10">
        <f>Source!DO275</f>
        <v>70</v>
      </c>
      <c r="F356" s="44"/>
      <c r="G356" s="43"/>
      <c r="H356" s="10"/>
      <c r="I356" s="44">
        <f>SUM(S353:S355)</f>
        <v>187.03</v>
      </c>
      <c r="J356" s="10">
        <f>Source!CA275</f>
        <v>41</v>
      </c>
      <c r="K356" s="44">
        <f>SUM(T353:T355)</f>
        <v>2854.82</v>
      </c>
    </row>
    <row r="357" spans="1:28" ht="28.5" x14ac:dyDescent="0.2">
      <c r="A357" s="48"/>
      <c r="B357" s="48"/>
      <c r="C357" s="48" t="s">
        <v>369</v>
      </c>
      <c r="D357" s="49" t="s">
        <v>370</v>
      </c>
      <c r="E357" s="50">
        <f>Source!AQ275</f>
        <v>1.6</v>
      </c>
      <c r="F357" s="51"/>
      <c r="G357" s="52" t="str">
        <f>Source!DI275</f>
        <v>)*1,255*0,8</v>
      </c>
      <c r="H357" s="50">
        <f>Source!AV275</f>
        <v>1</v>
      </c>
      <c r="I357" s="51">
        <f>Source!U275</f>
        <v>14.457600000000001</v>
      </c>
      <c r="J357" s="50"/>
      <c r="K357" s="51"/>
      <c r="AB357" s="46">
        <f>I357</f>
        <v>14.457600000000001</v>
      </c>
    </row>
    <row r="358" spans="1:28" ht="15" x14ac:dyDescent="0.25">
      <c r="A358" s="53"/>
      <c r="B358" s="53"/>
      <c r="C358" s="54" t="s">
        <v>371</v>
      </c>
      <c r="D358" s="53"/>
      <c r="E358" s="53"/>
      <c r="F358" s="53"/>
      <c r="G358" s="53"/>
      <c r="H358" s="55">
        <f>I354+I355+I356</f>
        <v>654.61</v>
      </c>
      <c r="I358" s="55"/>
      <c r="J358" s="55">
        <f>K354+K355+K356</f>
        <v>14691.869999999999</v>
      </c>
      <c r="K358" s="55"/>
      <c r="O358" s="46">
        <f>I354+I355+I356</f>
        <v>654.61</v>
      </c>
      <c r="P358" s="46">
        <f>K354+K355+K356</f>
        <v>14691.869999999999</v>
      </c>
      <c r="X358">
        <f>IF(Source!BI275&lt;=1,I354+I355+I356-0, 0)</f>
        <v>0</v>
      </c>
      <c r="Y358">
        <f>IF(Source!BI275=2,I354+I355+I356-0, 0)</f>
        <v>0</v>
      </c>
      <c r="Z358">
        <f>IF(Source!BI275=3,I354+I355+I356-0, 0)</f>
        <v>0</v>
      </c>
      <c r="AA358">
        <f>IF(Source!BI275=4,I354+I355+I356,0)</f>
        <v>654.61</v>
      </c>
    </row>
    <row r="361" spans="1:28" ht="15" x14ac:dyDescent="0.25">
      <c r="A361" s="58" t="str">
        <f>CONCATENATE("Итого по подразделу: ",IF(Source!G277&lt;&gt;"Новый подраздел", Source!G277, ""))</f>
        <v>Итого по подразделу: Телемеханика</v>
      </c>
      <c r="B361" s="58"/>
      <c r="C361" s="58"/>
      <c r="D361" s="58"/>
      <c r="E361" s="58"/>
      <c r="F361" s="58"/>
      <c r="G361" s="58"/>
      <c r="H361" s="47">
        <f>SUM(O331:O360)</f>
        <v>3721.9700000000003</v>
      </c>
      <c r="I361" s="57"/>
      <c r="J361" s="47">
        <f>SUM(P331:P360)</f>
        <v>83534</v>
      </c>
      <c r="K361" s="57"/>
    </row>
    <row r="362" spans="1:28" hidden="1" x14ac:dyDescent="0.2">
      <c r="A362" t="s">
        <v>375</v>
      </c>
      <c r="H362">
        <f>SUM(AC331:AC361)</f>
        <v>0</v>
      </c>
      <c r="J362">
        <f>SUM(AD331:AD361)</f>
        <v>0</v>
      </c>
    </row>
    <row r="363" spans="1:28" hidden="1" x14ac:dyDescent="0.2">
      <c r="A363" t="s">
        <v>376</v>
      </c>
      <c r="H363">
        <f>SUM(AE331:AE362)</f>
        <v>0</v>
      </c>
      <c r="J363">
        <f>SUM(AF331:AF362)</f>
        <v>0</v>
      </c>
    </row>
    <row r="365" spans="1:28" ht="15" x14ac:dyDescent="0.25">
      <c r="A365" s="58" t="str">
        <f>CONCATENATE("Итого по разделу: ",IF(Source!G307&lt;&gt;"Новый раздел", Source!G307, ""))</f>
        <v>Итого по разделу: Пусконаладочные работы</v>
      </c>
      <c r="B365" s="58"/>
      <c r="C365" s="58"/>
      <c r="D365" s="58"/>
      <c r="E365" s="58"/>
      <c r="F365" s="58"/>
      <c r="G365" s="58"/>
      <c r="H365" s="47">
        <f>SUM(O310:O364)</f>
        <v>7458.6399999999985</v>
      </c>
      <c r="I365" s="57"/>
      <c r="J365" s="47">
        <f>SUM(P310:P364)</f>
        <v>165293.25</v>
      </c>
      <c r="K365" s="57"/>
    </row>
    <row r="366" spans="1:28" hidden="1" x14ac:dyDescent="0.2">
      <c r="A366" t="s">
        <v>375</v>
      </c>
      <c r="H366">
        <f>SUM(AC310:AC365)</f>
        <v>0</v>
      </c>
      <c r="J366">
        <f>SUM(AD310:AD365)</f>
        <v>0</v>
      </c>
    </row>
    <row r="367" spans="1:28" hidden="1" x14ac:dyDescent="0.2">
      <c r="A367" t="s">
        <v>376</v>
      </c>
      <c r="H367">
        <f>SUM(AE310:AE366)</f>
        <v>0</v>
      </c>
      <c r="J367">
        <f>SUM(AF310:AF366)</f>
        <v>0</v>
      </c>
    </row>
    <row r="369" spans="1:11" ht="15" x14ac:dyDescent="0.25">
      <c r="A369" s="58" t="str">
        <f>CONCATENATE("Итого по локальной смете: ",IF(Source!G337&lt;&gt;"Новая локальная смета", Source!G337, ""))</f>
        <v xml:space="preserve">Итого по локальной смете: </v>
      </c>
      <c r="B369" s="58"/>
      <c r="C369" s="58"/>
      <c r="D369" s="58"/>
      <c r="E369" s="58"/>
      <c r="F369" s="58"/>
      <c r="G369" s="58"/>
      <c r="H369" s="47">
        <f>SUM(O36:O368)</f>
        <v>315792.13999999996</v>
      </c>
      <c r="I369" s="57"/>
      <c r="J369" s="47">
        <f>SUM(P36:P368)</f>
        <v>1841886.1</v>
      </c>
      <c r="K369" s="57"/>
    </row>
    <row r="370" spans="1:11" hidden="1" x14ac:dyDescent="0.2">
      <c r="A370" t="s">
        <v>375</v>
      </c>
      <c r="H370">
        <f>SUM(AC36:AC369)</f>
        <v>0</v>
      </c>
      <c r="J370">
        <f>SUM(AD36:AD369)</f>
        <v>0</v>
      </c>
    </row>
    <row r="371" spans="1:11" hidden="1" x14ac:dyDescent="0.2">
      <c r="A371" t="s">
        <v>376</v>
      </c>
      <c r="H371">
        <f>SUM(AE36:AE370)</f>
        <v>0</v>
      </c>
      <c r="J371">
        <f>SUM(AF36:AF370)</f>
        <v>0</v>
      </c>
    </row>
    <row r="374" spans="1:11" ht="14.25" x14ac:dyDescent="0.2">
      <c r="A374" s="69" t="s">
        <v>399</v>
      </c>
      <c r="B374" s="69"/>
      <c r="C374" s="70" t="str">
        <f>IF(Source!AC12&lt;&gt;"", Source!AC12," ")</f>
        <v xml:space="preserve"> </v>
      </c>
      <c r="D374" s="70"/>
      <c r="E374" s="70"/>
      <c r="F374" s="70"/>
      <c r="G374" s="70"/>
      <c r="H374" s="14" t="str">
        <f>IF(Source!AB12&lt;&gt;"", Source!AB12," ")</f>
        <v xml:space="preserve"> </v>
      </c>
      <c r="I374" s="14"/>
      <c r="J374" s="14"/>
      <c r="K374" s="14"/>
    </row>
    <row r="375" spans="1:11" ht="14.25" x14ac:dyDescent="0.2">
      <c r="A375" s="11"/>
      <c r="B375" s="11"/>
      <c r="C375" s="22" t="s">
        <v>400</v>
      </c>
      <c r="D375" s="22"/>
      <c r="E375" s="22"/>
      <c r="F375" s="22"/>
      <c r="G375" s="22"/>
      <c r="H375" s="11"/>
      <c r="I375" s="11"/>
      <c r="J375" s="11"/>
      <c r="K375" s="11"/>
    </row>
    <row r="376" spans="1:11" ht="14.25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</row>
    <row r="377" spans="1:11" ht="14.25" x14ac:dyDescent="0.2">
      <c r="A377" s="69" t="s">
        <v>401</v>
      </c>
      <c r="B377" s="69"/>
      <c r="C377" s="70" t="str">
        <f>IF(Source!AE12&lt;&gt;"", Source!AE12," ")</f>
        <v xml:space="preserve"> </v>
      </c>
      <c r="D377" s="70"/>
      <c r="E377" s="70"/>
      <c r="F377" s="70"/>
      <c r="G377" s="70"/>
      <c r="H377" s="14" t="str">
        <f>IF(Source!AD12&lt;&gt;"", Source!AD12," ")</f>
        <v xml:space="preserve"> </v>
      </c>
      <c r="I377" s="14"/>
      <c r="J377" s="14"/>
      <c r="K377" s="14"/>
    </row>
    <row r="378" spans="1:11" ht="14.25" x14ac:dyDescent="0.2">
      <c r="A378" s="11"/>
      <c r="B378" s="11"/>
      <c r="C378" s="22" t="s">
        <v>400</v>
      </c>
      <c r="D378" s="22"/>
      <c r="E378" s="22"/>
      <c r="F378" s="22"/>
      <c r="G378" s="22"/>
      <c r="H378" s="11"/>
      <c r="I378" s="11"/>
      <c r="J378" s="11"/>
      <c r="K378" s="11"/>
    </row>
  </sheetData>
  <mergeCells count="135">
    <mergeCell ref="A377:B377"/>
    <mergeCell ref="H377:K377"/>
    <mergeCell ref="C378:G378"/>
    <mergeCell ref="J369:K369"/>
    <mergeCell ref="H369:I369"/>
    <mergeCell ref="A369:G369"/>
    <mergeCell ref="A374:B374"/>
    <mergeCell ref="H374:K374"/>
    <mergeCell ref="C375:G375"/>
    <mergeCell ref="J358:K358"/>
    <mergeCell ref="H358:I358"/>
    <mergeCell ref="J361:K361"/>
    <mergeCell ref="H361:I361"/>
    <mergeCell ref="A361:G361"/>
    <mergeCell ref="J365:K365"/>
    <mergeCell ref="H365:I365"/>
    <mergeCell ref="A365:G365"/>
    <mergeCell ref="A331:K331"/>
    <mergeCell ref="J337:K337"/>
    <mergeCell ref="H337:I337"/>
    <mergeCell ref="J344:K344"/>
    <mergeCell ref="H344:I344"/>
    <mergeCell ref="J351:K351"/>
    <mergeCell ref="H351:I351"/>
    <mergeCell ref="A312:K312"/>
    <mergeCell ref="J318:K318"/>
    <mergeCell ref="H318:I318"/>
    <mergeCell ref="J324:K324"/>
    <mergeCell ref="H324:I324"/>
    <mergeCell ref="J327:K327"/>
    <mergeCell ref="H327:I327"/>
    <mergeCell ref="A327:G327"/>
    <mergeCell ref="J303:K303"/>
    <mergeCell ref="H303:I303"/>
    <mergeCell ref="J306:K306"/>
    <mergeCell ref="H306:I306"/>
    <mergeCell ref="A306:G306"/>
    <mergeCell ref="A310:K310"/>
    <mergeCell ref="J294:K294"/>
    <mergeCell ref="H294:I294"/>
    <mergeCell ref="J297:K297"/>
    <mergeCell ref="H297:I297"/>
    <mergeCell ref="A297:G297"/>
    <mergeCell ref="A301:K301"/>
    <mergeCell ref="J266:K266"/>
    <mergeCell ref="H266:I266"/>
    <mergeCell ref="J278:K278"/>
    <mergeCell ref="H278:I278"/>
    <mergeCell ref="J282:K282"/>
    <mergeCell ref="H282:I282"/>
    <mergeCell ref="J240:K240"/>
    <mergeCell ref="H240:I240"/>
    <mergeCell ref="A240:G240"/>
    <mergeCell ref="A244:K244"/>
    <mergeCell ref="J254:K254"/>
    <mergeCell ref="H254:I254"/>
    <mergeCell ref="J231:K231"/>
    <mergeCell ref="H231:I231"/>
    <mergeCell ref="J234:K234"/>
    <mergeCell ref="H234:I234"/>
    <mergeCell ref="J237:K237"/>
    <mergeCell ref="H237:I237"/>
    <mergeCell ref="J213:K213"/>
    <mergeCell ref="H213:I213"/>
    <mergeCell ref="J216:K216"/>
    <mergeCell ref="H216:I216"/>
    <mergeCell ref="J228:K228"/>
    <mergeCell ref="H228:I228"/>
    <mergeCell ref="J186:K186"/>
    <mergeCell ref="H186:I186"/>
    <mergeCell ref="J189:K189"/>
    <mergeCell ref="H189:I189"/>
    <mergeCell ref="J201:K201"/>
    <mergeCell ref="H201:I201"/>
    <mergeCell ref="J168:K168"/>
    <mergeCell ref="H168:I168"/>
    <mergeCell ref="J171:K171"/>
    <mergeCell ref="H171:I171"/>
    <mergeCell ref="J183:K183"/>
    <mergeCell ref="H183:I183"/>
    <mergeCell ref="J133:K133"/>
    <mergeCell ref="H133:I133"/>
    <mergeCell ref="J144:K144"/>
    <mergeCell ref="H144:I144"/>
    <mergeCell ref="J156:K156"/>
    <mergeCell ref="H156:I156"/>
    <mergeCell ref="J116:K116"/>
    <mergeCell ref="H116:I116"/>
    <mergeCell ref="J119:K119"/>
    <mergeCell ref="H119:I119"/>
    <mergeCell ref="A119:G119"/>
    <mergeCell ref="A123:K123"/>
    <mergeCell ref="A81:G81"/>
    <mergeCell ref="A85:K85"/>
    <mergeCell ref="J95:K95"/>
    <mergeCell ref="H95:I95"/>
    <mergeCell ref="J105:K105"/>
    <mergeCell ref="H105:I105"/>
    <mergeCell ref="J69:K69"/>
    <mergeCell ref="H69:I69"/>
    <mergeCell ref="J78:K78"/>
    <mergeCell ref="H78:I78"/>
    <mergeCell ref="J81:K81"/>
    <mergeCell ref="H81:I81"/>
    <mergeCell ref="A32:K32"/>
    <mergeCell ref="A36:K36"/>
    <mergeCell ref="A38:K38"/>
    <mergeCell ref="J47:K47"/>
    <mergeCell ref="H47:I47"/>
    <mergeCell ref="J58:K58"/>
    <mergeCell ref="H58:I58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409</v>
      </c>
      <c r="C12" s="1">
        <v>0</v>
      </c>
      <c r="D12" s="1">
        <f>ROW(A367)</f>
        <v>367</v>
      </c>
      <c r="E12" s="1">
        <v>0</v>
      </c>
      <c r="F12" s="1">
        <v>41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B367</f>
        <v>409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41</v>
      </c>
      <c r="G18" s="2" t="str">
        <f t="shared" si="0"/>
        <v>Замена вводной ячейки СП-20 кВ на ячейку типа Unisec производства АББ c вводным силовым выключателем</v>
      </c>
      <c r="H18" s="2"/>
      <c r="I18" s="2"/>
      <c r="J18" s="2"/>
      <c r="K18" s="2"/>
      <c r="L18" s="2"/>
      <c r="M18" s="2"/>
      <c r="N18" s="2"/>
      <c r="O18" s="2">
        <f t="shared" ref="O18:AT18" si="1">O367</f>
        <v>1688767.15</v>
      </c>
      <c r="P18" s="2">
        <f t="shared" si="1"/>
        <v>1558092</v>
      </c>
      <c r="Q18" s="2">
        <f t="shared" si="1"/>
        <v>7556.5</v>
      </c>
      <c r="R18" s="2">
        <f t="shared" si="1"/>
        <v>3315.6</v>
      </c>
      <c r="S18" s="2">
        <f t="shared" si="1"/>
        <v>123118.65</v>
      </c>
      <c r="T18" s="2">
        <f t="shared" si="1"/>
        <v>0</v>
      </c>
      <c r="U18" s="2">
        <f t="shared" si="1"/>
        <v>308.14440816499996</v>
      </c>
      <c r="V18" s="2">
        <f t="shared" si="1"/>
        <v>0</v>
      </c>
      <c r="W18" s="2">
        <f t="shared" si="1"/>
        <v>0</v>
      </c>
      <c r="X18" s="2">
        <f t="shared" si="1"/>
        <v>96371.55</v>
      </c>
      <c r="Y18" s="2">
        <f t="shared" si="1"/>
        <v>51442.44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1549118.95</v>
      </c>
      <c r="AQ18" s="2">
        <f t="shared" si="1"/>
        <v>0</v>
      </c>
      <c r="AR18" s="2">
        <f t="shared" si="1"/>
        <v>1841886.1</v>
      </c>
      <c r="AS18" s="2">
        <f t="shared" si="1"/>
        <v>5099.42</v>
      </c>
      <c r="AT18" s="2">
        <f t="shared" si="1"/>
        <v>126338.69</v>
      </c>
      <c r="AU18" s="2">
        <f t="shared" ref="AU18:BZ18" si="2">AU367</f>
        <v>161329.04</v>
      </c>
      <c r="AV18" s="2">
        <f t="shared" si="2"/>
        <v>1558092</v>
      </c>
      <c r="AW18" s="2">
        <f t="shared" si="2"/>
        <v>8973.0499999999993</v>
      </c>
      <c r="AX18" s="2">
        <f t="shared" si="2"/>
        <v>0</v>
      </c>
      <c r="AY18" s="2">
        <f t="shared" si="2"/>
        <v>8973.0499999999993</v>
      </c>
      <c r="AZ18" s="2">
        <f t="shared" si="2"/>
        <v>1549118.95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ROW(A337)</f>
        <v>337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O337</f>
        <v>1688767.15</v>
      </c>
      <c r="P22" s="2">
        <f t="shared" si="8"/>
        <v>1558092</v>
      </c>
      <c r="Q22" s="2">
        <f t="shared" si="8"/>
        <v>7556.5</v>
      </c>
      <c r="R22" s="2">
        <f t="shared" si="8"/>
        <v>3315.6</v>
      </c>
      <c r="S22" s="2">
        <f t="shared" si="8"/>
        <v>123118.65</v>
      </c>
      <c r="T22" s="2">
        <f t="shared" si="8"/>
        <v>0</v>
      </c>
      <c r="U22" s="2">
        <f t="shared" si="8"/>
        <v>308.14440816499996</v>
      </c>
      <c r="V22" s="2">
        <f t="shared" si="8"/>
        <v>0</v>
      </c>
      <c r="W22" s="2">
        <f t="shared" si="8"/>
        <v>0</v>
      </c>
      <c r="X22" s="2">
        <f t="shared" si="8"/>
        <v>96371.55</v>
      </c>
      <c r="Y22" s="2">
        <f t="shared" si="8"/>
        <v>51442.44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1549118.95</v>
      </c>
      <c r="AQ22" s="2">
        <f t="shared" si="8"/>
        <v>0</v>
      </c>
      <c r="AR22" s="2">
        <f t="shared" si="8"/>
        <v>1841886.1</v>
      </c>
      <c r="AS22" s="2">
        <f t="shared" si="8"/>
        <v>5099.42</v>
      </c>
      <c r="AT22" s="2">
        <f t="shared" si="8"/>
        <v>126338.69</v>
      </c>
      <c r="AU22" s="2">
        <f t="shared" ref="AU22:BZ22" si="9">AU337</f>
        <v>161329.04</v>
      </c>
      <c r="AV22" s="2">
        <f t="shared" si="9"/>
        <v>1558092</v>
      </c>
      <c r="AW22" s="2">
        <f t="shared" si="9"/>
        <v>8973.0499999999993</v>
      </c>
      <c r="AX22" s="2">
        <f t="shared" si="9"/>
        <v>0</v>
      </c>
      <c r="AY22" s="2">
        <f t="shared" si="9"/>
        <v>8973.0499999999993</v>
      </c>
      <c r="AZ22" s="2">
        <f t="shared" si="9"/>
        <v>1549118.95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5550.57</v>
      </c>
      <c r="P26" s="2">
        <f t="shared" si="15"/>
        <v>0</v>
      </c>
      <c r="Q26" s="2">
        <f t="shared" si="15"/>
        <v>597.08000000000004</v>
      </c>
      <c r="R26" s="2">
        <f t="shared" si="15"/>
        <v>323.66000000000003</v>
      </c>
      <c r="S26" s="2">
        <f t="shared" si="15"/>
        <v>4953.49</v>
      </c>
      <c r="T26" s="2">
        <f t="shared" si="15"/>
        <v>0</v>
      </c>
      <c r="U26" s="2">
        <f t="shared" si="15"/>
        <v>15.092312498999998</v>
      </c>
      <c r="V26" s="2">
        <f t="shared" si="15"/>
        <v>0</v>
      </c>
      <c r="W26" s="2">
        <f t="shared" si="15"/>
        <v>0</v>
      </c>
      <c r="X26" s="2">
        <f t="shared" si="15"/>
        <v>4557.21</v>
      </c>
      <c r="Y26" s="2">
        <f t="shared" si="15"/>
        <v>2130</v>
      </c>
      <c r="Z26" s="2">
        <f t="shared" si="15"/>
        <v>0</v>
      </c>
      <c r="AA26" s="2">
        <f t="shared" si="15"/>
        <v>0</v>
      </c>
      <c r="AB26" s="2">
        <f t="shared" si="15"/>
        <v>5550.57</v>
      </c>
      <c r="AC26" s="2">
        <f t="shared" si="15"/>
        <v>0</v>
      </c>
      <c r="AD26" s="2">
        <f t="shared" si="15"/>
        <v>597.08000000000004</v>
      </c>
      <c r="AE26" s="2">
        <f t="shared" si="15"/>
        <v>323.66000000000003</v>
      </c>
      <c r="AF26" s="2">
        <f t="shared" si="15"/>
        <v>4953.49</v>
      </c>
      <c r="AG26" s="2">
        <f t="shared" si="15"/>
        <v>0</v>
      </c>
      <c r="AH26" s="2">
        <f t="shared" si="15"/>
        <v>15.092312498999998</v>
      </c>
      <c r="AI26" s="2">
        <f t="shared" si="15"/>
        <v>0</v>
      </c>
      <c r="AJ26" s="2">
        <f t="shared" si="15"/>
        <v>0</v>
      </c>
      <c r="AK26" s="2">
        <f t="shared" si="15"/>
        <v>4557.21</v>
      </c>
      <c r="AL26" s="2">
        <f t="shared" si="15"/>
        <v>2130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12755.64</v>
      </c>
      <c r="AS26" s="2">
        <f t="shared" si="15"/>
        <v>0</v>
      </c>
      <c r="AT26" s="2">
        <f t="shared" si="15"/>
        <v>12755.64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12755.64</v>
      </c>
      <c r="CB26" s="2">
        <f t="shared" si="17"/>
        <v>0</v>
      </c>
      <c r="CC26" s="2">
        <f t="shared" si="17"/>
        <v>12755.64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5281.65</v>
      </c>
      <c r="P28">
        <f>ROUND((ROUND((AC28*AW28*I28),2)*BC28),2)</f>
        <v>0</v>
      </c>
      <c r="Q28">
        <f>(ROUND((ROUND(((((ET28*1.2)*0.5))*AV28*I28),2)*BB28),2)+ROUND((ROUND(((AE28-(((EU28*1.2)*0.5)))*AV28*I28),2)*BS28),2))</f>
        <v>591.89</v>
      </c>
      <c r="R28">
        <f>ROUND((ROUND((AE28*AV28*I28),2)*BS28),2)</f>
        <v>321.83999999999997</v>
      </c>
      <c r="S28">
        <f>ROUND((ROUND((AF28*AV28*I28),2)*BA28),2)</f>
        <v>4689.76</v>
      </c>
      <c r="T28">
        <f>ROUND(CU28*I28,2)</f>
        <v>0</v>
      </c>
      <c r="U28">
        <f>CV28*I28</f>
        <v>14.260139999999998</v>
      </c>
      <c r="V28">
        <f>CW28*I28</f>
        <v>0</v>
      </c>
      <c r="W28">
        <f>ROUND(CX28*I28,2)</f>
        <v>0</v>
      </c>
      <c r="X28">
        <f t="shared" ref="X28:Y31" si="21">ROUND(CY28,2)</f>
        <v>4314.58</v>
      </c>
      <c r="Y28">
        <f t="shared" si="21"/>
        <v>2016.6</v>
      </c>
      <c r="AA28">
        <v>109125995</v>
      </c>
      <c r="AB28">
        <f>ROUND((AC28+AD28+AF28),6)</f>
        <v>222.678</v>
      </c>
      <c r="AC28">
        <f>ROUND(((ES28*0)),6)</f>
        <v>0</v>
      </c>
      <c r="AD28">
        <f>ROUND((((((ET28*1.2)*0.5))-(((EU28*1.2)*0.5)))+AE28),6)</f>
        <v>50.795999999999999</v>
      </c>
      <c r="AE28">
        <f>ROUND((((EU28*1.2)*0.5)),6)</f>
        <v>11.795999999999999</v>
      </c>
      <c r="AF28">
        <f>ROUND((((EV28*1.2)*0.5)),6)</f>
        <v>171.88200000000001</v>
      </c>
      <c r="AG28">
        <f>ROUND((AP28),6)</f>
        <v>0</v>
      </c>
      <c r="AH28">
        <f>(((EW28*1.2)*0.5))</f>
        <v>13.62</v>
      </c>
      <c r="AI28">
        <f>(((EX28*1.2)*0.5))</f>
        <v>0</v>
      </c>
      <c r="AJ28">
        <f>(AS28)</f>
        <v>0</v>
      </c>
      <c r="AK28">
        <v>379.46</v>
      </c>
      <c r="AL28">
        <v>8.33</v>
      </c>
      <c r="AM28">
        <v>84.66</v>
      </c>
      <c r="AN28">
        <v>19.66</v>
      </c>
      <c r="AO28">
        <v>286.47000000000003</v>
      </c>
      <c r="AP28">
        <v>0</v>
      </c>
      <c r="AQ28">
        <v>22.7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324</v>
      </c>
      <c r="CO28">
        <v>0</v>
      </c>
      <c r="CP28">
        <f>(P28+Q28+S28)</f>
        <v>5281.6500000000005</v>
      </c>
      <c r="CQ28">
        <f>ROUND((ROUND((AC28*AW28*1),2)*BC28),2)</f>
        <v>0</v>
      </c>
      <c r="CR28">
        <f>(ROUND((ROUND(((((ET28*1.2)*0.5))*AV28*1),2)*BB28),2)+ROUND((ROUND(((AE28-(((EU28*1.2)*0.5)))*AV28*1),2)*BS28),2))</f>
        <v>591.89</v>
      </c>
      <c r="CS28">
        <f>ROUND((ROUND((AE28*AV28*1),2)*BS28),2)</f>
        <v>321.83999999999997</v>
      </c>
      <c r="CT28">
        <f>ROUND((ROUND((AF28*AV28*1),2)*BA28),2)</f>
        <v>4689.76</v>
      </c>
      <c r="CU28">
        <f>AG28</f>
        <v>0</v>
      </c>
      <c r="CV28">
        <f>(AH28*AV28)</f>
        <v>14.260139999999998</v>
      </c>
      <c r="CW28">
        <f t="shared" ref="CW28:CX31" si="22">AI28</f>
        <v>0</v>
      </c>
      <c r="CX28">
        <f t="shared" si="22"/>
        <v>0</v>
      </c>
      <c r="CY28">
        <f>S28*(BZ28/100)</f>
        <v>4314.5792000000001</v>
      </c>
      <c r="CZ28">
        <f>S28*(CA28/100)</f>
        <v>2016.5968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379.46</v>
      </c>
      <c r="ES28">
        <v>8.33</v>
      </c>
      <c r="ET28">
        <v>84.66</v>
      </c>
      <c r="EU28">
        <v>19.66</v>
      </c>
      <c r="EV28">
        <v>286.47000000000003</v>
      </c>
      <c r="EW28">
        <v>22.7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255651086</v>
      </c>
      <c r="GG28">
        <v>2</v>
      </c>
      <c r="GH28">
        <v>1</v>
      </c>
      <c r="GI28">
        <v>2</v>
      </c>
      <c r="GJ28">
        <v>0</v>
      </c>
      <c r="GK28">
        <f>ROUND(R28*(R12)/100,2)</f>
        <v>514.94000000000005</v>
      </c>
      <c r="GL28">
        <f>ROUND(IF(AND(BH28=3,BI28=3,FS28&lt;&gt;0),P28,0),2)</f>
        <v>0</v>
      </c>
      <c r="GM28">
        <f>ROUND(O28+X28+Y28+GK28,2)+GX28</f>
        <v>12127.77</v>
      </c>
      <c r="GN28">
        <f>IF(OR(BI28=0,BI28=1),ROUND(O28+X28+Y28+GK28,2),0)</f>
        <v>0</v>
      </c>
      <c r="GO28">
        <f>IF(BI28=2,ROUND(O28+X28+Y28+GK28,2),0)</f>
        <v>12127.77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f>ROUND(1/100,9)</f>
        <v>0.01</v>
      </c>
      <c r="J29">
        <v>0</v>
      </c>
      <c r="K29">
        <f>ROUND(1/100,9)</f>
        <v>0.01</v>
      </c>
      <c r="O29">
        <f>ROUND(CP29,2)</f>
        <v>58.08</v>
      </c>
      <c r="P29">
        <f>ROUND((ROUND((AC29*AW29*I29),2)*BC29),2)</f>
        <v>0</v>
      </c>
      <c r="Q29">
        <f>(ROUND((ROUND((((((ET29*1.15)*1.2)*0.3))*AV29*I29),2)*BB29),2)+ROUND((ROUND(((AE29-((((EU29*1.15)*1.2)*0.3)))*AV29*I29),2)*BS29),2))</f>
        <v>1.01</v>
      </c>
      <c r="R29">
        <f>ROUND((ROUND((AE29*AV29*I29),2)*BS29),2)</f>
        <v>0.26</v>
      </c>
      <c r="S29">
        <f>ROUND((ROUND((AF29*AV29*I29),2)*BA29),2)</f>
        <v>57.07</v>
      </c>
      <c r="T29">
        <f>ROUND(CU29*I29,2)</f>
        <v>0</v>
      </c>
      <c r="U29">
        <f>CV29*I29</f>
        <v>0.17757867599999996</v>
      </c>
      <c r="V29">
        <f>CW29*I29</f>
        <v>0</v>
      </c>
      <c r="W29">
        <f>ROUND(CX29*I29,2)</f>
        <v>0</v>
      </c>
      <c r="X29">
        <f t="shared" si="21"/>
        <v>52.5</v>
      </c>
      <c r="Y29">
        <f t="shared" si="21"/>
        <v>24.54</v>
      </c>
      <c r="AA29">
        <v>109125995</v>
      </c>
      <c r="AB29">
        <f>ROUND((AC29+AD29+AF29),6)</f>
        <v>217.00638000000001</v>
      </c>
      <c r="AC29">
        <f>ROUND(((ES29*0)),6)</f>
        <v>0</v>
      </c>
      <c r="AD29">
        <f>ROUND(((((((ET29*1.15)*1.2)*0.3))-((((EU29*1.15)*1.2)*0.3)))+AE29),6)</f>
        <v>11.798999999999999</v>
      </c>
      <c r="AE29">
        <f>ROUND(((((EU29*1.15)*1.2)*0.3)),6)</f>
        <v>0.69965999999999995</v>
      </c>
      <c r="AF29">
        <f>ROUND(((((EV29*1.15)*1.2)*0.3)),6)</f>
        <v>205.20738</v>
      </c>
      <c r="AG29">
        <f>ROUND((AP29),6)</f>
        <v>0</v>
      </c>
      <c r="AH29">
        <f>((((EW29*1.15)*1.2)*0.3))</f>
        <v>16.642799999999998</v>
      </c>
      <c r="AI29">
        <f>((((EX29*1.15)*1.2)*0.3))</f>
        <v>0</v>
      </c>
      <c r="AJ29">
        <f>(AS29)</f>
        <v>0</v>
      </c>
      <c r="AK29">
        <v>592.98</v>
      </c>
      <c r="AL29">
        <v>68.81</v>
      </c>
      <c r="AM29">
        <v>28.5</v>
      </c>
      <c r="AN29">
        <v>1.69</v>
      </c>
      <c r="AO29">
        <v>495.67</v>
      </c>
      <c r="AP29">
        <v>0</v>
      </c>
      <c r="AQ29">
        <v>40.200000000000003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26.06</v>
      </c>
      <c r="BB29">
        <v>7.77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332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325</v>
      </c>
      <c r="CO29">
        <v>0</v>
      </c>
      <c r="CP29">
        <f>(P29+Q29+S29)</f>
        <v>58.08</v>
      </c>
      <c r="CQ29">
        <f>ROUND((ROUND((AC29*AW29*1),2)*BC29),2)</f>
        <v>0</v>
      </c>
      <c r="CR29">
        <f>(ROUND((ROUND((((((ET29*1.15)*1.2)*0.3))*AV29*1),2)*BB29),2)+ROUND((ROUND(((AE29-((((EU29*1.15)*1.2)*0.3)))*AV29*1),2)*BS29),2))</f>
        <v>97.82</v>
      </c>
      <c r="CS29">
        <f>ROUND((ROUND((AE29*AV29*1),2)*BS29),2)</f>
        <v>19.55</v>
      </c>
      <c r="CT29">
        <f>ROUND((ROUND((AF29*AV29*1),2)*BA29),2)</f>
        <v>5706.1</v>
      </c>
      <c r="CU29">
        <f>AG29</f>
        <v>0</v>
      </c>
      <c r="CV29">
        <f>(AH29*AV29)</f>
        <v>17.757867599999997</v>
      </c>
      <c r="CW29">
        <f t="shared" si="22"/>
        <v>0</v>
      </c>
      <c r="CX29">
        <f t="shared" si="22"/>
        <v>0</v>
      </c>
      <c r="CY29">
        <f>S29*(BZ29/100)</f>
        <v>52.504400000000004</v>
      </c>
      <c r="CZ29">
        <f>S29*(CA29/100)</f>
        <v>24.540099999999999</v>
      </c>
      <c r="DC29" t="s">
        <v>3</v>
      </c>
      <c r="DD29" t="s">
        <v>22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1003</v>
      </c>
      <c r="DV29" t="s">
        <v>31</v>
      </c>
      <c r="DW29" t="s">
        <v>31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107204612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332</v>
      </c>
      <c r="EL29" t="s">
        <v>34</v>
      </c>
      <c r="EM29" t="s">
        <v>35</v>
      </c>
      <c r="EO29" t="s">
        <v>36</v>
      </c>
      <c r="EQ29">
        <v>131584</v>
      </c>
      <c r="ER29">
        <v>592.98</v>
      </c>
      <c r="ES29">
        <v>68.81</v>
      </c>
      <c r="ET29">
        <v>28.5</v>
      </c>
      <c r="EU29">
        <v>1.69</v>
      </c>
      <c r="EV29">
        <v>495.67</v>
      </c>
      <c r="EW29">
        <v>40.200000000000003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1421712401</v>
      </c>
      <c r="GG29">
        <v>2</v>
      </c>
      <c r="GH29">
        <v>1</v>
      </c>
      <c r="GI29">
        <v>2</v>
      </c>
      <c r="GJ29">
        <v>0</v>
      </c>
      <c r="GK29">
        <f>ROUND(R29*(R12)/100,2)</f>
        <v>0.42</v>
      </c>
      <c r="GL29">
        <f>ROUND(IF(AND(BH29=3,BI29=3,FS29&lt;&gt;0),P29,0),2)</f>
        <v>0</v>
      </c>
      <c r="GM29">
        <f>ROUND(O29+X29+Y29+GK29,2)+GX29</f>
        <v>135.54</v>
      </c>
      <c r="GN29">
        <f>IF(OR(BI29=0,BI29=1),ROUND(O29+X29+Y29+GK29,2),0)</f>
        <v>0</v>
      </c>
      <c r="GO29">
        <f>IF(BI29=2,ROUND(O29+X29+Y29+GK29,2),0)</f>
        <v>135.54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ROW(EtalonRes!A10)</f>
        <v>10</v>
      </c>
      <c r="E30" t="s">
        <v>37</v>
      </c>
      <c r="F30" t="s">
        <v>38</v>
      </c>
      <c r="G30" t="s">
        <v>39</v>
      </c>
      <c r="H30" t="s">
        <v>31</v>
      </c>
      <c r="I30">
        <f>ROUND(2.5/100,9)</f>
        <v>2.5000000000000001E-2</v>
      </c>
      <c r="J30">
        <v>0</v>
      </c>
      <c r="K30">
        <f>ROUND(2.5/100,9)</f>
        <v>2.5000000000000001E-2</v>
      </c>
      <c r="O30">
        <f>ROUND(CP30,2)</f>
        <v>188.99</v>
      </c>
      <c r="P30">
        <f>ROUND((ROUND((AC30*AW30*I30),2)*BC30),2)</f>
        <v>0</v>
      </c>
      <c r="Q30">
        <f>(ROUND((ROUND((((((ET30*1.15)*1.2)*0.4))*AV30*I30),2)*BB30),2)+ROUND((ROUND(((AE30-((((EU30*1.15)*1.2)*0.4)))*AV30*I30),2)*BS30),2))</f>
        <v>3.96</v>
      </c>
      <c r="R30">
        <f>ROUND((ROUND((AE30*AV30*I30),2)*BS30),2)</f>
        <v>1.56</v>
      </c>
      <c r="S30">
        <f>ROUND((ROUND((AF30*AV30*I30),2)*BA30),2)</f>
        <v>185.03</v>
      </c>
      <c r="T30">
        <f>ROUND(CU30*I30,2)</f>
        <v>0</v>
      </c>
      <c r="U30">
        <f>CV30*I30</f>
        <v>0.58762456199999991</v>
      </c>
      <c r="V30">
        <f>CW30*I30</f>
        <v>0</v>
      </c>
      <c r="W30">
        <f>ROUND(CX30*I30,2)</f>
        <v>0</v>
      </c>
      <c r="X30">
        <f t="shared" si="21"/>
        <v>170.23</v>
      </c>
      <c r="Y30">
        <f t="shared" si="21"/>
        <v>79.56</v>
      </c>
      <c r="AA30">
        <v>109125995</v>
      </c>
      <c r="AB30">
        <f>ROUND((AC30+AD30+AF30),6)</f>
        <v>287.49263999999999</v>
      </c>
      <c r="AC30">
        <f>ROUND(((ES30*0)),6)</f>
        <v>0</v>
      </c>
      <c r="AD30">
        <f>ROUND(((((((ET30*1.15)*1.2)*0.4))-((((EU30*1.15)*1.2)*0.4)))+AE30),6)</f>
        <v>16.267440000000001</v>
      </c>
      <c r="AE30">
        <f>ROUND(((((EU30*1.15)*1.2)*0.4)),6)</f>
        <v>2.1748799999999999</v>
      </c>
      <c r="AF30">
        <f>ROUND(((((EV30*1.15)*1.2)*0.4)),6)</f>
        <v>271.22519999999997</v>
      </c>
      <c r="AG30">
        <f>ROUND((AP30),6)</f>
        <v>0</v>
      </c>
      <c r="AH30">
        <f>((((EW30*1.15)*1.2)*0.4))</f>
        <v>22.449839999999998</v>
      </c>
      <c r="AI30">
        <f>((((EX30*1.15)*1.2)*0.4))</f>
        <v>0</v>
      </c>
      <c r="AJ30">
        <f>(AS30)</f>
        <v>0</v>
      </c>
      <c r="AK30">
        <v>2365.41</v>
      </c>
      <c r="AL30">
        <v>1844.59</v>
      </c>
      <c r="AM30">
        <v>29.47</v>
      </c>
      <c r="AN30">
        <v>3.94</v>
      </c>
      <c r="AO30">
        <v>491.35</v>
      </c>
      <c r="AP30">
        <v>0</v>
      </c>
      <c r="AQ30">
        <v>40.67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9.2200000000000006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40</v>
      </c>
      <c r="BM30">
        <v>335</v>
      </c>
      <c r="BN30">
        <v>0</v>
      </c>
      <c r="BO30" t="s">
        <v>38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326</v>
      </c>
      <c r="CO30">
        <v>0</v>
      </c>
      <c r="CP30">
        <f>(P30+Q30+S30)</f>
        <v>188.99</v>
      </c>
      <c r="CQ30">
        <f>ROUND((ROUND((AC30*AW30*1),2)*BC30),2)</f>
        <v>0</v>
      </c>
      <c r="CR30">
        <f>(ROUND((ROUND((((((ET30*1.15)*1.2)*0.4))*AV30*1),2)*BB30),2)+ROUND((ROUND(((AE30-((((EU30*1.15)*1.2)*0.4)))*AV30*1),2)*BS30),2))</f>
        <v>157.02000000000001</v>
      </c>
      <c r="CS30">
        <f>ROUND((ROUND((AE30*AV30*1),2)*BS30),2)</f>
        <v>59.42</v>
      </c>
      <c r="CT30">
        <f>ROUND((ROUND((AF30*AV30*1),2)*BA30),2)</f>
        <v>7400.26</v>
      </c>
      <c r="CU30">
        <f>AG30</f>
        <v>0</v>
      </c>
      <c r="CV30">
        <f>(AH30*AV30)</f>
        <v>23.504982479999995</v>
      </c>
      <c r="CW30">
        <f t="shared" si="22"/>
        <v>0</v>
      </c>
      <c r="CX30">
        <f t="shared" si="22"/>
        <v>0</v>
      </c>
      <c r="CY30">
        <f>S30*(BZ30/100)</f>
        <v>170.2276</v>
      </c>
      <c r="CZ30">
        <f>S30*(CA30/100)</f>
        <v>79.562899999999999</v>
      </c>
      <c r="DC30" t="s">
        <v>3</v>
      </c>
      <c r="DD30" t="s">
        <v>22</v>
      </c>
      <c r="DE30" t="s">
        <v>41</v>
      </c>
      <c r="DF30" t="s">
        <v>41</v>
      </c>
      <c r="DG30" t="s">
        <v>41</v>
      </c>
      <c r="DH30" t="s">
        <v>3</v>
      </c>
      <c r="DI30" t="s">
        <v>41</v>
      </c>
      <c r="DJ30" t="s">
        <v>41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1003</v>
      </c>
      <c r="DV30" t="s">
        <v>31</v>
      </c>
      <c r="DW30" t="s">
        <v>31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107204615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335</v>
      </c>
      <c r="EL30" t="s">
        <v>42</v>
      </c>
      <c r="EM30" t="s">
        <v>43</v>
      </c>
      <c r="EO30" t="s">
        <v>44</v>
      </c>
      <c r="EQ30">
        <v>131584</v>
      </c>
      <c r="ER30">
        <v>2365.41</v>
      </c>
      <c r="ES30">
        <v>1844.59</v>
      </c>
      <c r="ET30">
        <v>29.47</v>
      </c>
      <c r="EU30">
        <v>3.94</v>
      </c>
      <c r="EV30">
        <v>491.35</v>
      </c>
      <c r="EW30">
        <v>40.67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-1534833881</v>
      </c>
      <c r="GG30">
        <v>2</v>
      </c>
      <c r="GH30">
        <v>1</v>
      </c>
      <c r="GI30">
        <v>2</v>
      </c>
      <c r="GJ30">
        <v>0</v>
      </c>
      <c r="GK30">
        <f>ROUND(R30*(R12)/100,2)</f>
        <v>2.5</v>
      </c>
      <c r="GL30">
        <f>ROUND(IF(AND(BH30=3,BI30=3,FS30&lt;&gt;0),P30,0),2)</f>
        <v>0</v>
      </c>
      <c r="GM30">
        <f>ROUND(O30+X30+Y30+GK30,2)+GX30</f>
        <v>441.28</v>
      </c>
      <c r="GN30">
        <f>IF(OR(BI30=0,BI30=1),ROUND(O30+X30+Y30+GK30,2),0)</f>
        <v>0</v>
      </c>
      <c r="GO30">
        <f>IF(BI30=2,ROUND(O30+X30+Y30+GK30,2),0)</f>
        <v>441.28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ROW(EtalonRes!A11)</f>
        <v>11</v>
      </c>
      <c r="E31" t="s">
        <v>45</v>
      </c>
      <c r="F31" t="s">
        <v>46</v>
      </c>
      <c r="G31" t="s">
        <v>47</v>
      </c>
      <c r="H31" t="s">
        <v>31</v>
      </c>
      <c r="I31">
        <f>ROUND(5/100,9)</f>
        <v>0.05</v>
      </c>
      <c r="J31">
        <v>0</v>
      </c>
      <c r="K31">
        <f>ROUND(5/100,9)</f>
        <v>0.05</v>
      </c>
      <c r="O31">
        <f>ROUND(CP31,2)</f>
        <v>21.85</v>
      </c>
      <c r="P31">
        <f>ROUND((ROUND((AC31*AW31*I31),2)*BC31),2)</f>
        <v>0</v>
      </c>
      <c r="Q31">
        <f>(ROUND((ROUND((((((ET31*1.2)*1.15)*0.3))*AV31*I31),2)*BB31),2)+ROUND((ROUND(((AE31-((((EU31*1.2)*1.15)*0.3)))*AV31*I31),2)*BS31),2))</f>
        <v>0.22</v>
      </c>
      <c r="R31">
        <f>ROUND((ROUND((AE31*AV31*I31),2)*BS31),2)</f>
        <v>0</v>
      </c>
      <c r="S31">
        <f>ROUND((ROUND((AF31*AV31*I31),2)*BA31),2)</f>
        <v>21.63</v>
      </c>
      <c r="T31">
        <f>ROUND(CU31*I31,2)</f>
        <v>0</v>
      </c>
      <c r="U31">
        <f>CV31*I31</f>
        <v>6.6969260999999988E-2</v>
      </c>
      <c r="V31">
        <f>CW31*I31</f>
        <v>0</v>
      </c>
      <c r="W31">
        <f>ROUND(CX31*I31,2)</f>
        <v>0</v>
      </c>
      <c r="X31">
        <f t="shared" si="21"/>
        <v>19.899999999999999</v>
      </c>
      <c r="Y31">
        <f t="shared" si="21"/>
        <v>9.3000000000000007</v>
      </c>
      <c r="AA31">
        <v>109125995</v>
      </c>
      <c r="AB31">
        <f>ROUND((AC31+AD31+AF31),6)</f>
        <v>16.125299999999999</v>
      </c>
      <c r="AC31">
        <f>ROUND(((ES31*0)),6)</f>
        <v>0</v>
      </c>
      <c r="AD31">
        <f>ROUND(((((((ET31*1.2)*1.15)*0.3))-((((EU31*1.2)*1.15)*0.3)))+AE31),6)</f>
        <v>0.35189999999999999</v>
      </c>
      <c r="AE31">
        <f>ROUND(((((EU31*1.2)*1.15)*0.3)),6)</f>
        <v>8.2799999999999999E-2</v>
      </c>
      <c r="AF31">
        <f>ROUND(((((EV31*1.2)*1.15)*0.3)),6)</f>
        <v>15.773400000000001</v>
      </c>
      <c r="AG31">
        <f>ROUND((AP31),6)</f>
        <v>0</v>
      </c>
      <c r="AH31">
        <f>((((EW31*1.2)*1.15)*0.3))</f>
        <v>1.2792599999999998</v>
      </c>
      <c r="AI31">
        <f>((((EX31*1.2)*1.15)*0.3))</f>
        <v>0</v>
      </c>
      <c r="AJ31">
        <f>(AS31)</f>
        <v>0</v>
      </c>
      <c r="AK31">
        <v>42.66</v>
      </c>
      <c r="AL31">
        <v>3.71</v>
      </c>
      <c r="AM31">
        <v>0.85</v>
      </c>
      <c r="AN31">
        <v>0.2</v>
      </c>
      <c r="AO31">
        <v>38.1</v>
      </c>
      <c r="AP31">
        <v>0</v>
      </c>
      <c r="AQ31">
        <v>3.09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11.2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48</v>
      </c>
      <c r="BM31">
        <v>331</v>
      </c>
      <c r="BN31">
        <v>0</v>
      </c>
      <c r="BO31" t="s">
        <v>46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327</v>
      </c>
      <c r="CO31">
        <v>0</v>
      </c>
      <c r="CP31">
        <f>(P31+Q31+S31)</f>
        <v>21.849999999999998</v>
      </c>
      <c r="CQ31">
        <f>ROUND((ROUND((AC31*AW31*1),2)*BC31),2)</f>
        <v>0</v>
      </c>
      <c r="CR31">
        <f>(ROUND((ROUND((((((ET31*1.2)*1.15)*0.3))*AV31*1),2)*BB31),2)+ROUND((ROUND(((AE31-((((EU31*1.2)*1.15)*0.3)))*AV31*1),2)*BS31),2))</f>
        <v>4.1399999999999997</v>
      </c>
      <c r="CS31">
        <f>ROUND((ROUND((AE31*AV31*1),2)*BS31),2)</f>
        <v>2.35</v>
      </c>
      <c r="CT31">
        <f>ROUND((ROUND((AF31*AV31*1),2)*BA31),2)</f>
        <v>430.25</v>
      </c>
      <c r="CU31">
        <f>AG31</f>
        <v>0</v>
      </c>
      <c r="CV31">
        <f>(AH31*AV31)</f>
        <v>1.3393852199999998</v>
      </c>
      <c r="CW31">
        <f t="shared" si="22"/>
        <v>0</v>
      </c>
      <c r="CX31">
        <f t="shared" si="22"/>
        <v>0</v>
      </c>
      <c r="CY31">
        <f>S31*(BZ31/100)</f>
        <v>19.8996</v>
      </c>
      <c r="CZ31">
        <f>S31*(CA31/100)</f>
        <v>9.3008999999999986</v>
      </c>
      <c r="DC31" t="s">
        <v>3</v>
      </c>
      <c r="DD31" t="s">
        <v>22</v>
      </c>
      <c r="DE31" t="s">
        <v>49</v>
      </c>
      <c r="DF31" t="s">
        <v>49</v>
      </c>
      <c r="DG31" t="s">
        <v>49</v>
      </c>
      <c r="DH31" t="s">
        <v>3</v>
      </c>
      <c r="DI31" t="s">
        <v>49</v>
      </c>
      <c r="DJ31" t="s">
        <v>49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1003</v>
      </c>
      <c r="DV31" t="s">
        <v>31</v>
      </c>
      <c r="DW31" t="s">
        <v>31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107204611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331</v>
      </c>
      <c r="EL31" t="s">
        <v>50</v>
      </c>
      <c r="EM31" t="s">
        <v>51</v>
      </c>
      <c r="EO31" t="s">
        <v>52</v>
      </c>
      <c r="EQ31">
        <v>131584</v>
      </c>
      <c r="ER31">
        <v>42.66</v>
      </c>
      <c r="ES31">
        <v>3.71</v>
      </c>
      <c r="ET31">
        <v>0.85</v>
      </c>
      <c r="EU31">
        <v>0.2</v>
      </c>
      <c r="EV31">
        <v>38.1</v>
      </c>
      <c r="EW31">
        <v>3.09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907535473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51.05</v>
      </c>
      <c r="GN31">
        <f>IF(OR(BI31=0,BI31=1),ROUND(O31+X31+Y31+GK31,2),0)</f>
        <v>0</v>
      </c>
      <c r="GO31">
        <f>IF(BI31=2,ROUND(O31+X31+Y31+GK31,2),0)</f>
        <v>51.05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Демонтажные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5550.57</v>
      </c>
      <c r="P33" s="2">
        <f t="shared" si="23"/>
        <v>0</v>
      </c>
      <c r="Q33" s="2">
        <f t="shared" si="23"/>
        <v>597.08000000000004</v>
      </c>
      <c r="R33" s="2">
        <f t="shared" si="23"/>
        <v>323.66000000000003</v>
      </c>
      <c r="S33" s="2">
        <f t="shared" si="23"/>
        <v>4953.49</v>
      </c>
      <c r="T33" s="2">
        <f t="shared" si="23"/>
        <v>0</v>
      </c>
      <c r="U33" s="2">
        <f>AH33</f>
        <v>15.092312498999998</v>
      </c>
      <c r="V33" s="2">
        <f>AI33</f>
        <v>0</v>
      </c>
      <c r="W33" s="2">
        <f>ROUND(AJ33,2)</f>
        <v>0</v>
      </c>
      <c r="X33" s="2">
        <f>ROUND(AK33,2)</f>
        <v>4557.21</v>
      </c>
      <c r="Y33" s="2">
        <f>ROUND(AL33,2)</f>
        <v>2130</v>
      </c>
      <c r="Z33" s="2"/>
      <c r="AA33" s="2"/>
      <c r="AB33" s="2">
        <f>ROUND(SUMIF(AA28:AA31,"=109125995",O28:O31),2)</f>
        <v>5550.57</v>
      </c>
      <c r="AC33" s="2">
        <f>ROUND(SUMIF(AA28:AA31,"=109125995",P28:P31),2)</f>
        <v>0</v>
      </c>
      <c r="AD33" s="2">
        <f>ROUND(SUMIF(AA28:AA31,"=109125995",Q28:Q31),2)</f>
        <v>597.08000000000004</v>
      </c>
      <c r="AE33" s="2">
        <f>ROUND(SUMIF(AA28:AA31,"=109125995",R28:R31),2)</f>
        <v>323.66000000000003</v>
      </c>
      <c r="AF33" s="2">
        <f>ROUND(SUMIF(AA28:AA31,"=109125995",S28:S31),2)</f>
        <v>4953.49</v>
      </c>
      <c r="AG33" s="2">
        <f>ROUND(SUMIF(AA28:AA31,"=109125995",T28:T31),2)</f>
        <v>0</v>
      </c>
      <c r="AH33" s="2">
        <f>SUMIF(AA28:AA31,"=109125995",U28:U31)</f>
        <v>15.092312498999998</v>
      </c>
      <c r="AI33" s="2">
        <f>SUMIF(AA28:AA31,"=109125995",V28:V31)</f>
        <v>0</v>
      </c>
      <c r="AJ33" s="2">
        <f>ROUND(SUMIF(AA28:AA31,"=109125995",W28:W31),2)</f>
        <v>0</v>
      </c>
      <c r="AK33" s="2">
        <f>ROUND(SUMIF(AA28:AA31,"=109125995",X28:X31),2)</f>
        <v>4557.21</v>
      </c>
      <c r="AL33" s="2">
        <f>ROUND(SUMIF(AA28:AA31,"=109125995",Y28:Y31),2)</f>
        <v>2130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12755.64</v>
      </c>
      <c r="AS33" s="2">
        <f t="shared" si="24"/>
        <v>0</v>
      </c>
      <c r="AT33" s="2">
        <f t="shared" si="24"/>
        <v>12755.64</v>
      </c>
      <c r="AU33" s="2">
        <f t="shared" si="24"/>
        <v>0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ROUND(SUMIF(AA28:AA31,"=109125995",FQ28:FQ31),2)</f>
        <v>0</v>
      </c>
      <c r="BY33" s="2">
        <f>ROUND(SUMIF(AA28:AA31,"=109125995",FR28:FR31),2)</f>
        <v>0</v>
      </c>
      <c r="BZ33" s="2">
        <f>ROUND(SUMIF(AA28:AA31,"=109125995",GL28:GL31),2)</f>
        <v>0</v>
      </c>
      <c r="CA33" s="2">
        <f>ROUND(SUMIF(AA28:AA31,"=109125995",GM28:GM31),2)</f>
        <v>12755.64</v>
      </c>
      <c r="CB33" s="2">
        <f>ROUND(SUMIF(AA28:AA31,"=109125995",GN28:GN31),2)</f>
        <v>0</v>
      </c>
      <c r="CC33" s="2">
        <f>ROUND(SUMIF(AA28:AA31,"=109125995",GO28:GO31),2)</f>
        <v>12755.64</v>
      </c>
      <c r="CD33" s="2">
        <f>ROUND(SUMIF(AA28:AA31,"=109125995",GP28:GP31),2)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ROUND(SUMIF(AA28:AA31,"=109125995",GX28:GX31),2)</f>
        <v>0</v>
      </c>
      <c r="CK33" s="2">
        <f>ROUND(SUMIF(AA28:AA31,"=109125995",GY28:GY31),2)</f>
        <v>0</v>
      </c>
      <c r="CL33" s="2">
        <f>ROUND(SUMIF(AA28:AA31,"=109125995",GZ28:GZ31),2)</f>
        <v>0</v>
      </c>
      <c r="CM33" s="2">
        <f>ROUND(SUMIF(AA28:AA31,"=109125995",HD28:HD31),2)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5550.57</v>
      </c>
      <c r="G35" s="4" t="s">
        <v>53</v>
      </c>
      <c r="H35" s="4" t="s">
        <v>54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5550.57</v>
      </c>
      <c r="X35" s="4">
        <v>1</v>
      </c>
      <c r="Y35" s="4">
        <v>5550.57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55</v>
      </c>
      <c r="H36" s="4" t="s">
        <v>56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57</v>
      </c>
      <c r="H37" s="4" t="s">
        <v>58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59</v>
      </c>
      <c r="H38" s="4" t="s">
        <v>60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61</v>
      </c>
      <c r="H39" s="4" t="s">
        <v>62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63</v>
      </c>
      <c r="H40" s="4" t="s">
        <v>64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65</v>
      </c>
      <c r="H41" s="4" t="s">
        <v>66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67</v>
      </c>
      <c r="H42" s="4" t="s">
        <v>68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69</v>
      </c>
      <c r="H43" s="4" t="s">
        <v>70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71</v>
      </c>
      <c r="H44" s="4" t="s">
        <v>72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597.08000000000004</v>
      </c>
      <c r="G45" s="4" t="s">
        <v>73</v>
      </c>
      <c r="H45" s="4" t="s">
        <v>74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597.08000000000004</v>
      </c>
      <c r="X45" s="4">
        <v>1</v>
      </c>
      <c r="Y45" s="4">
        <v>597.08000000000004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75</v>
      </c>
      <c r="H46" s="4" t="s">
        <v>76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323.66000000000003</v>
      </c>
      <c r="G47" s="4" t="s">
        <v>77</v>
      </c>
      <c r="H47" s="4" t="s">
        <v>78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323.66000000000003</v>
      </c>
      <c r="X47" s="4">
        <v>1</v>
      </c>
      <c r="Y47" s="4">
        <v>323.66000000000003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4953.49</v>
      </c>
      <c r="G48" s="4" t="s">
        <v>79</v>
      </c>
      <c r="H48" s="4" t="s">
        <v>80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4953.49</v>
      </c>
      <c r="X48" s="4">
        <v>1</v>
      </c>
      <c r="Y48" s="4">
        <v>4953.49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81</v>
      </c>
      <c r="H49" s="4" t="s">
        <v>82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83</v>
      </c>
      <c r="H50" s="4" t="s">
        <v>84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12755.64</v>
      </c>
      <c r="G51" s="4" t="s">
        <v>85</v>
      </c>
      <c r="H51" s="4" t="s">
        <v>86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12755.64</v>
      </c>
      <c r="X51" s="4">
        <v>1</v>
      </c>
      <c r="Y51" s="4">
        <v>12755.64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87</v>
      </c>
      <c r="H52" s="4" t="s">
        <v>88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89</v>
      </c>
      <c r="H53" s="4" t="s">
        <v>90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91</v>
      </c>
      <c r="H54" s="4" t="s">
        <v>92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15.092312498999998</v>
      </c>
      <c r="G55" s="4" t="s">
        <v>93</v>
      </c>
      <c r="H55" s="4" t="s">
        <v>94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15.092312499</v>
      </c>
      <c r="X55" s="4">
        <v>1</v>
      </c>
      <c r="Y55" s="4">
        <v>15.092312499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95</v>
      </c>
      <c r="H56" s="4" t="s">
        <v>96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97</v>
      </c>
      <c r="H57" s="4" t="s">
        <v>98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99</v>
      </c>
      <c r="H58" s="4" t="s">
        <v>100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4557.21</v>
      </c>
      <c r="G59" s="4" t="s">
        <v>101</v>
      </c>
      <c r="H59" s="4" t="s">
        <v>102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4557.21</v>
      </c>
      <c r="X59" s="4">
        <v>1</v>
      </c>
      <c r="Y59" s="4">
        <v>4557.21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2130</v>
      </c>
      <c r="G60" s="4" t="s">
        <v>103</v>
      </c>
      <c r="H60" s="4" t="s">
        <v>104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2130</v>
      </c>
      <c r="X60" s="4">
        <v>1</v>
      </c>
      <c r="Y60" s="4">
        <v>2130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12755.64</v>
      </c>
      <c r="G61" s="4" t="s">
        <v>105</v>
      </c>
      <c r="H61" s="4" t="s">
        <v>106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12755.64</v>
      </c>
      <c r="X61" s="4">
        <v>1</v>
      </c>
      <c r="Y61" s="4">
        <v>12755.64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15</v>
      </c>
      <c r="G63" s="1" t="s">
        <v>107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B71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Строительные работы</v>
      </c>
      <c r="H65" s="2"/>
      <c r="I65" s="2"/>
      <c r="J65" s="2"/>
      <c r="K65" s="2"/>
      <c r="L65" s="2"/>
      <c r="M65" s="2"/>
      <c r="N65" s="2"/>
      <c r="O65" s="2">
        <f t="shared" ref="O65:AT65" si="26">O71</f>
        <v>587.21</v>
      </c>
      <c r="P65" s="2">
        <f t="shared" si="26"/>
        <v>18.55</v>
      </c>
      <c r="Q65" s="2">
        <f t="shared" si="26"/>
        <v>185.84</v>
      </c>
      <c r="R65" s="2">
        <f t="shared" si="26"/>
        <v>48.21</v>
      </c>
      <c r="S65" s="2">
        <f t="shared" si="26"/>
        <v>382.82</v>
      </c>
      <c r="T65" s="2">
        <f t="shared" si="26"/>
        <v>0</v>
      </c>
      <c r="U65" s="2">
        <f t="shared" si="26"/>
        <v>1.1123977549999999</v>
      </c>
      <c r="V65" s="2">
        <f t="shared" si="26"/>
        <v>0</v>
      </c>
      <c r="W65" s="2">
        <f t="shared" si="26"/>
        <v>0</v>
      </c>
      <c r="X65" s="2">
        <f t="shared" si="26"/>
        <v>275.63</v>
      </c>
      <c r="Y65" s="2">
        <f t="shared" si="26"/>
        <v>195.23</v>
      </c>
      <c r="Z65" s="2">
        <f t="shared" si="26"/>
        <v>0</v>
      </c>
      <c r="AA65" s="2">
        <f t="shared" si="26"/>
        <v>0</v>
      </c>
      <c r="AB65" s="2">
        <f t="shared" si="26"/>
        <v>587.21</v>
      </c>
      <c r="AC65" s="2">
        <f t="shared" si="26"/>
        <v>18.55</v>
      </c>
      <c r="AD65" s="2">
        <f t="shared" si="26"/>
        <v>185.84</v>
      </c>
      <c r="AE65" s="2">
        <f t="shared" si="26"/>
        <v>48.21</v>
      </c>
      <c r="AF65" s="2">
        <f t="shared" si="26"/>
        <v>382.82</v>
      </c>
      <c r="AG65" s="2">
        <f t="shared" si="26"/>
        <v>0</v>
      </c>
      <c r="AH65" s="2">
        <f t="shared" si="26"/>
        <v>1.1123977549999999</v>
      </c>
      <c r="AI65" s="2">
        <f t="shared" si="26"/>
        <v>0</v>
      </c>
      <c r="AJ65" s="2">
        <f t="shared" si="26"/>
        <v>0</v>
      </c>
      <c r="AK65" s="2">
        <f t="shared" si="26"/>
        <v>275.63</v>
      </c>
      <c r="AL65" s="2">
        <f t="shared" si="26"/>
        <v>195.23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1135.21</v>
      </c>
      <c r="AS65" s="2">
        <f t="shared" si="26"/>
        <v>1135.21</v>
      </c>
      <c r="AT65" s="2">
        <f t="shared" si="26"/>
        <v>0</v>
      </c>
      <c r="AU65" s="2">
        <f t="shared" ref="AU65:BZ65" si="27">AU71</f>
        <v>0</v>
      </c>
      <c r="AV65" s="2">
        <f t="shared" si="27"/>
        <v>18.55</v>
      </c>
      <c r="AW65" s="2">
        <f t="shared" si="27"/>
        <v>18.55</v>
      </c>
      <c r="AX65" s="2">
        <f t="shared" si="27"/>
        <v>0</v>
      </c>
      <c r="AY65" s="2">
        <f t="shared" si="27"/>
        <v>18.55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CA71</f>
        <v>1135.21</v>
      </c>
      <c r="CB65" s="2">
        <f t="shared" si="28"/>
        <v>1135.21</v>
      </c>
      <c r="CC65" s="2">
        <f t="shared" si="28"/>
        <v>0</v>
      </c>
      <c r="CD65" s="2">
        <f t="shared" si="28"/>
        <v>0</v>
      </c>
      <c r="CE65" s="2">
        <f t="shared" si="28"/>
        <v>18.55</v>
      </c>
      <c r="CF65" s="2">
        <f t="shared" si="28"/>
        <v>18.55</v>
      </c>
      <c r="CG65" s="2">
        <f t="shared" si="28"/>
        <v>0</v>
      </c>
      <c r="CH65" s="2">
        <f t="shared" si="28"/>
        <v>18.55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DG71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EM71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FS71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ROW(SmtRes!A13)</f>
        <v>13</v>
      </c>
      <c r="D67">
        <f>ROW(EtalonRes!A22)</f>
        <v>22</v>
      </c>
      <c r="E67" t="s">
        <v>108</v>
      </c>
      <c r="F67" t="s">
        <v>109</v>
      </c>
      <c r="G67" t="s">
        <v>110</v>
      </c>
      <c r="H67" t="s">
        <v>111</v>
      </c>
      <c r="I67">
        <v>2.0500000000000001E-2</v>
      </c>
      <c r="J67">
        <v>0</v>
      </c>
      <c r="K67">
        <v>2.0500000000000001E-2</v>
      </c>
      <c r="O67">
        <f>ROUND(CP67,2)</f>
        <v>277.24</v>
      </c>
      <c r="P67">
        <f>ROUND((ROUND((AC67*AW67*I67),2)*BC67),2)</f>
        <v>10.25</v>
      </c>
      <c r="Q67">
        <f>(ROUND((ROUND((((ET67*0.6))*AV67*I67),2)*BB67),2)+ROUND((ROUND(((AE67-((EU67*0.6)))*AV67*I67),2)*BS67),2))</f>
        <v>101.77</v>
      </c>
      <c r="R67">
        <f>ROUND((ROUND((AE67*AV67*I67),2)*BS67),2)</f>
        <v>26.32</v>
      </c>
      <c r="S67">
        <f>ROUND((ROUND((AF67*AV67*I67),2)*BA67),2)</f>
        <v>165.22</v>
      </c>
      <c r="T67">
        <f>ROUND(CU67*I67,2)</f>
        <v>0</v>
      </c>
      <c r="U67">
        <f>CV67*I67</f>
        <v>0.47998658999999999</v>
      </c>
      <c r="V67">
        <f>CW67*I67</f>
        <v>0</v>
      </c>
      <c r="W67">
        <f>ROUND(CX67*I67,2)</f>
        <v>0</v>
      </c>
      <c r="X67">
        <f t="shared" ref="X67:Y69" si="32">ROUND(CY67,2)</f>
        <v>118.96</v>
      </c>
      <c r="Y67">
        <f t="shared" si="32"/>
        <v>84.26</v>
      </c>
      <c r="AA67">
        <v>109125995</v>
      </c>
      <c r="AB67">
        <f>ROUND((AC67+AD67+AF67),6)</f>
        <v>840.822</v>
      </c>
      <c r="AC67">
        <f>ROUND(((ES67*0.6)),6)</f>
        <v>48.54</v>
      </c>
      <c r="AD67">
        <f>ROUND(((((ET67*0.6))-((EU67*0.6)))+AE67),6)</f>
        <v>507.95400000000001</v>
      </c>
      <c r="AE67">
        <f>ROUND(((EU67*0.6)),6)</f>
        <v>45.36</v>
      </c>
      <c r="AF67">
        <f>ROUND(((EV67*0.6)),6)</f>
        <v>284.32799999999997</v>
      </c>
      <c r="AG67">
        <f>ROUND((AP67),6)</f>
        <v>0</v>
      </c>
      <c r="AH67">
        <f>((EW67*0.6))</f>
        <v>21.54</v>
      </c>
      <c r="AI67">
        <f>((EX67*0.6))</f>
        <v>0</v>
      </c>
      <c r="AJ67">
        <f>(AS67)</f>
        <v>0</v>
      </c>
      <c r="AK67">
        <v>1401.37</v>
      </c>
      <c r="AL67">
        <v>80.900000000000006</v>
      </c>
      <c r="AM67">
        <v>846.59</v>
      </c>
      <c r="AN67">
        <v>75.599999999999994</v>
      </c>
      <c r="AO67">
        <v>473.88</v>
      </c>
      <c r="AP67">
        <v>0</v>
      </c>
      <c r="AQ67">
        <v>35.9</v>
      </c>
      <c r="AR67">
        <v>0</v>
      </c>
      <c r="AS67">
        <v>0</v>
      </c>
      <c r="AT67">
        <v>72</v>
      </c>
      <c r="AU67">
        <v>51</v>
      </c>
      <c r="AV67">
        <v>1.087</v>
      </c>
      <c r="AW67">
        <v>1</v>
      </c>
      <c r="AZ67">
        <v>1</v>
      </c>
      <c r="BA67">
        <v>26.06</v>
      </c>
      <c r="BB67">
        <v>8.99</v>
      </c>
      <c r="BC67">
        <v>10.25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112</v>
      </c>
      <c r="BM67">
        <v>80</v>
      </c>
      <c r="BN67">
        <v>0</v>
      </c>
      <c r="BO67" t="s">
        <v>109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72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113</v>
      </c>
      <c r="CO67">
        <v>0</v>
      </c>
      <c r="CP67">
        <f>(P67+Q67+S67)</f>
        <v>277.24</v>
      </c>
      <c r="CQ67">
        <f>ROUND((ROUND((AC67*AW67*1),2)*BC67),2)</f>
        <v>497.54</v>
      </c>
      <c r="CR67">
        <f>(ROUND((ROUND((((ET67*0.6))*AV67*1),2)*BB67),2)+ROUND((ROUND(((AE67-((EU67*0.6)))*AV67*1),2)*BS67),2))</f>
        <v>4963.83</v>
      </c>
      <c r="CS67">
        <f>ROUND((ROUND((AE67*AV67*1),2)*BS67),2)</f>
        <v>1285.02</v>
      </c>
      <c r="CT67">
        <f>ROUND((ROUND((AF67*AV67*1),2)*BA67),2)</f>
        <v>8054.1</v>
      </c>
      <c r="CU67">
        <f>AG67</f>
        <v>0</v>
      </c>
      <c r="CV67">
        <f>(AH67*AV67)</f>
        <v>23.413979999999999</v>
      </c>
      <c r="CW67">
        <f t="shared" ref="CW67:CX69" si="33">AI67</f>
        <v>0</v>
      </c>
      <c r="CX67">
        <f t="shared" si="33"/>
        <v>0</v>
      </c>
      <c r="CY67">
        <f>S67*(BZ67/100)</f>
        <v>118.9584</v>
      </c>
      <c r="CZ67">
        <f>S67*(CA67/100)</f>
        <v>84.262200000000007</v>
      </c>
      <c r="DC67" t="s">
        <v>3</v>
      </c>
      <c r="DD67" t="s">
        <v>114</v>
      </c>
      <c r="DE67" t="s">
        <v>114</v>
      </c>
      <c r="DF67" t="s">
        <v>114</v>
      </c>
      <c r="DG67" t="s">
        <v>114</v>
      </c>
      <c r="DH67" t="s">
        <v>3</v>
      </c>
      <c r="DI67" t="s">
        <v>114</v>
      </c>
      <c r="DJ67" t="s">
        <v>114</v>
      </c>
      <c r="DK67" t="s">
        <v>3</v>
      </c>
      <c r="DL67" t="s">
        <v>3</v>
      </c>
      <c r="DM67" t="s">
        <v>3</v>
      </c>
      <c r="DN67">
        <v>87</v>
      </c>
      <c r="DO67">
        <v>105</v>
      </c>
      <c r="DP67">
        <v>1.087</v>
      </c>
      <c r="DQ67">
        <v>1</v>
      </c>
      <c r="DU67">
        <v>1013</v>
      </c>
      <c r="DV67" t="s">
        <v>111</v>
      </c>
      <c r="DW67" t="s">
        <v>111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107204306</v>
      </c>
      <c r="EF67">
        <v>30</v>
      </c>
      <c r="EG67" t="s">
        <v>107</v>
      </c>
      <c r="EH67">
        <v>0</v>
      </c>
      <c r="EI67" t="s">
        <v>3</v>
      </c>
      <c r="EJ67">
        <v>1</v>
      </c>
      <c r="EK67">
        <v>80</v>
      </c>
      <c r="EL67" t="s">
        <v>115</v>
      </c>
      <c r="EM67" t="s">
        <v>116</v>
      </c>
      <c r="EO67" t="s">
        <v>117</v>
      </c>
      <c r="EQ67">
        <v>131584</v>
      </c>
      <c r="ER67">
        <v>1401.37</v>
      </c>
      <c r="ES67">
        <v>80.900000000000006</v>
      </c>
      <c r="ET67">
        <v>846.59</v>
      </c>
      <c r="EU67">
        <v>75.599999999999994</v>
      </c>
      <c r="EV67">
        <v>473.88</v>
      </c>
      <c r="EW67">
        <v>35.9</v>
      </c>
      <c r="EX67">
        <v>0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87</v>
      </c>
      <c r="FY67">
        <v>105</v>
      </c>
      <c r="GA67" t="s">
        <v>3</v>
      </c>
      <c r="GD67">
        <v>0</v>
      </c>
      <c r="GF67">
        <v>-1987552434</v>
      </c>
      <c r="GG67">
        <v>2</v>
      </c>
      <c r="GH67">
        <v>1</v>
      </c>
      <c r="GI67">
        <v>2</v>
      </c>
      <c r="GJ67">
        <v>0</v>
      </c>
      <c r="GK67">
        <f>ROUND(R67*(R12)/100,2)</f>
        <v>42.11</v>
      </c>
      <c r="GL67">
        <f>ROUND(IF(AND(BH67=3,BI67=3,FS67&lt;&gt;0),P67,0),2)</f>
        <v>0</v>
      </c>
      <c r="GM67">
        <f>ROUND(O67+X67+Y67+GK67,2)+GX67</f>
        <v>522.57000000000005</v>
      </c>
      <c r="GN67">
        <f>IF(OR(BI67=0,BI67=1),ROUND(O67+X67+Y67+GK67,2),0)</f>
        <v>522.57000000000005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ROW(SmtRes!A15)</f>
        <v>15</v>
      </c>
      <c r="D68">
        <f>ROW(EtalonRes!A24)</f>
        <v>24</v>
      </c>
      <c r="E68" t="s">
        <v>118</v>
      </c>
      <c r="F68" t="s">
        <v>119</v>
      </c>
      <c r="G68" t="s">
        <v>120</v>
      </c>
      <c r="H68" t="s">
        <v>121</v>
      </c>
      <c r="I68">
        <v>0.65</v>
      </c>
      <c r="J68">
        <v>0</v>
      </c>
      <c r="K68">
        <v>0.65</v>
      </c>
      <c r="O68">
        <f>ROUND(CP68,2)</f>
        <v>83.52</v>
      </c>
      <c r="P68">
        <f>ROUND((ROUND((AC68*AW68*I68),2)*BC68),2)</f>
        <v>0</v>
      </c>
      <c r="Q68">
        <f>(ROUND((ROUND(((ET68)*AV68*I68),2)*BB68),2)+ROUND((ROUND(((AE68-(EU68))*AV68*I68),2)*BS68),2))</f>
        <v>0.91</v>
      </c>
      <c r="R68">
        <f>ROUND((ROUND((AE68*AV68*I68),2)*BS68),2)</f>
        <v>0.26</v>
      </c>
      <c r="S68">
        <f>ROUND((ROUND((AF68*AV68*I68),2)*BA68),2)</f>
        <v>82.61</v>
      </c>
      <c r="T68">
        <f>ROUND(CU68*I68,2)</f>
        <v>0</v>
      </c>
      <c r="U68">
        <f>CV68*I68</f>
        <v>0.24022700000000002</v>
      </c>
      <c r="V68">
        <f>CW68*I68</f>
        <v>0</v>
      </c>
      <c r="W68">
        <f>ROUND(CX68*I68,2)</f>
        <v>0</v>
      </c>
      <c r="X68">
        <f t="shared" si="32"/>
        <v>59.48</v>
      </c>
      <c r="Y68">
        <f t="shared" si="32"/>
        <v>42.13</v>
      </c>
      <c r="AA68">
        <v>109125995</v>
      </c>
      <c r="AB68">
        <f>ROUND((AC68+AD68+AF68),6)</f>
        <v>4.7</v>
      </c>
      <c r="AC68">
        <f>ROUND((ES68),6)</f>
        <v>0</v>
      </c>
      <c r="AD68">
        <f>ROUND((((ET68)-(EU68))+AE68),6)</f>
        <v>0.21</v>
      </c>
      <c r="AE68">
        <f>ROUND((EU68),6)</f>
        <v>0.01</v>
      </c>
      <c r="AF68">
        <f>ROUND((EV68),6)</f>
        <v>4.49</v>
      </c>
      <c r="AG68">
        <f>ROUND((AP68),6)</f>
        <v>0</v>
      </c>
      <c r="AH68">
        <f>(EW68)</f>
        <v>0.34</v>
      </c>
      <c r="AI68">
        <f>(EX68)</f>
        <v>0</v>
      </c>
      <c r="AJ68">
        <f>(AS68)</f>
        <v>0</v>
      </c>
      <c r="AK68">
        <v>4.7</v>
      </c>
      <c r="AL68">
        <v>0</v>
      </c>
      <c r="AM68">
        <v>0.21</v>
      </c>
      <c r="AN68">
        <v>0.01</v>
      </c>
      <c r="AO68">
        <v>4.49</v>
      </c>
      <c r="AP68">
        <v>0</v>
      </c>
      <c r="AQ68">
        <v>0.34</v>
      </c>
      <c r="AR68">
        <v>0</v>
      </c>
      <c r="AS68">
        <v>0</v>
      </c>
      <c r="AT68">
        <v>72</v>
      </c>
      <c r="AU68">
        <v>51</v>
      </c>
      <c r="AV68">
        <v>1.087</v>
      </c>
      <c r="AW68">
        <v>1</v>
      </c>
      <c r="AZ68">
        <v>1</v>
      </c>
      <c r="BA68">
        <v>26.06</v>
      </c>
      <c r="BB68">
        <v>6.07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122</v>
      </c>
      <c r="BM68">
        <v>80</v>
      </c>
      <c r="BN68">
        <v>0</v>
      </c>
      <c r="BO68" t="s">
        <v>119</v>
      </c>
      <c r="BP68">
        <v>1</v>
      </c>
      <c r="BQ68">
        <v>30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72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83.52</v>
      </c>
      <c r="CQ68">
        <f>ROUND((ROUND((AC68*AW68*1),2)*BC68),2)</f>
        <v>0</v>
      </c>
      <c r="CR68">
        <f>(ROUND((ROUND(((ET68)*AV68*1),2)*BB68),2)+ROUND((ROUND(((AE68-(EU68))*AV68*1),2)*BS68),2))</f>
        <v>1.4</v>
      </c>
      <c r="CS68">
        <f>ROUND((ROUND((AE68*AV68*1),2)*BS68),2)</f>
        <v>0.26</v>
      </c>
      <c r="CT68">
        <f>ROUND((ROUND((AF68*AV68*1),2)*BA68),2)</f>
        <v>127.17</v>
      </c>
      <c r="CU68">
        <f>AG68</f>
        <v>0</v>
      </c>
      <c r="CV68">
        <f>(AH68*AV68)</f>
        <v>0.36958000000000002</v>
      </c>
      <c r="CW68">
        <f t="shared" si="33"/>
        <v>0</v>
      </c>
      <c r="CX68">
        <f t="shared" si="33"/>
        <v>0</v>
      </c>
      <c r="CY68">
        <f>S68*(BZ68/100)</f>
        <v>59.479199999999999</v>
      </c>
      <c r="CZ68">
        <f>S68*(CA68/100)</f>
        <v>42.131100000000004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87</v>
      </c>
      <c r="DO68">
        <v>105</v>
      </c>
      <c r="DP68">
        <v>1.087</v>
      </c>
      <c r="DQ68">
        <v>1</v>
      </c>
      <c r="DU68">
        <v>1003</v>
      </c>
      <c r="DV68" t="s">
        <v>121</v>
      </c>
      <c r="DW68" t="s">
        <v>121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107204306</v>
      </c>
      <c r="EF68">
        <v>30</v>
      </c>
      <c r="EG68" t="s">
        <v>107</v>
      </c>
      <c r="EH68">
        <v>0</v>
      </c>
      <c r="EI68" t="s">
        <v>3</v>
      </c>
      <c r="EJ68">
        <v>1</v>
      </c>
      <c r="EK68">
        <v>80</v>
      </c>
      <c r="EL68" t="s">
        <v>115</v>
      </c>
      <c r="EM68" t="s">
        <v>116</v>
      </c>
      <c r="EO68" t="s">
        <v>3</v>
      </c>
      <c r="EQ68">
        <v>131072</v>
      </c>
      <c r="ER68">
        <v>4.7</v>
      </c>
      <c r="ES68">
        <v>0</v>
      </c>
      <c r="ET68">
        <v>0.21</v>
      </c>
      <c r="EU68">
        <v>0.01</v>
      </c>
      <c r="EV68">
        <v>4.49</v>
      </c>
      <c r="EW68">
        <v>0.34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87</v>
      </c>
      <c r="FY68">
        <v>105</v>
      </c>
      <c r="GA68" t="s">
        <v>3</v>
      </c>
      <c r="GD68">
        <v>0</v>
      </c>
      <c r="GF68">
        <v>179427139</v>
      </c>
      <c r="GG68">
        <v>2</v>
      </c>
      <c r="GH68">
        <v>1</v>
      </c>
      <c r="GI68">
        <v>2</v>
      </c>
      <c r="GJ68">
        <v>0</v>
      </c>
      <c r="GK68">
        <f>ROUND(R68*(R12)/100,2)</f>
        <v>0.42</v>
      </c>
      <c r="GL68">
        <f>ROUND(IF(AND(BH68=3,BI68=3,FS68&lt;&gt;0),P68,0),2)</f>
        <v>0</v>
      </c>
      <c r="GM68">
        <f>ROUND(O68+X68+Y68+GK68,2)+GX68</f>
        <v>185.55</v>
      </c>
      <c r="GN68">
        <f>IF(OR(BI68=0,BI68=1),ROUND(O68+X68+Y68+GK68,2),0)</f>
        <v>185.55</v>
      </c>
      <c r="GO68">
        <f>IF(BI68=2,ROUND(O68+X68+Y68+GK68,2),0)</f>
        <v>0</v>
      </c>
      <c r="GP68">
        <f>IF(BI68=4,ROUND(O68+X68+Y68+GK68,2)+GX68,0)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ROW(SmtRes!A24)</f>
        <v>24</v>
      </c>
      <c r="D69">
        <f>ROW(EtalonRes!A35)</f>
        <v>35</v>
      </c>
      <c r="E69" t="s">
        <v>123</v>
      </c>
      <c r="F69" t="s">
        <v>109</v>
      </c>
      <c r="G69" t="s">
        <v>124</v>
      </c>
      <c r="H69" t="s">
        <v>111</v>
      </c>
      <c r="I69">
        <v>1.005E-2</v>
      </c>
      <c r="J69">
        <v>0</v>
      </c>
      <c r="K69">
        <v>1.005E-2</v>
      </c>
      <c r="O69">
        <f>ROUND(CP69,2)</f>
        <v>226.45</v>
      </c>
      <c r="P69">
        <f>ROUND((ROUND((AC69*AW69*I69),2)*BC69),2)</f>
        <v>8.3000000000000007</v>
      </c>
      <c r="Q69">
        <f>(ROUND((ROUND(((ET69)*AV69*I69),2)*BB69),2)+ROUND((ROUND(((AE69-(EU69))*AV69*I69),2)*BS69),2))</f>
        <v>83.16</v>
      </c>
      <c r="R69">
        <f>ROUND((ROUND((AE69*AV69*I69),2)*BS69),2)</f>
        <v>21.63</v>
      </c>
      <c r="S69">
        <f>ROUND((ROUND((AF69*AV69*I69),2)*BA69),2)</f>
        <v>134.99</v>
      </c>
      <c r="T69">
        <f>ROUND(CU69*I69,2)</f>
        <v>0</v>
      </c>
      <c r="U69">
        <f>CV69*I69</f>
        <v>0.39218416499999997</v>
      </c>
      <c r="V69">
        <f>CW69*I69</f>
        <v>0</v>
      </c>
      <c r="W69">
        <f>ROUND(CX69*I69,2)</f>
        <v>0</v>
      </c>
      <c r="X69">
        <f t="shared" si="32"/>
        <v>97.19</v>
      </c>
      <c r="Y69">
        <f t="shared" si="32"/>
        <v>68.84</v>
      </c>
      <c r="AA69">
        <v>109125995</v>
      </c>
      <c r="AB69">
        <f>ROUND((AC69+AD69+AF69),6)</f>
        <v>1401.37</v>
      </c>
      <c r="AC69">
        <f>ROUND((ES69),6)</f>
        <v>80.900000000000006</v>
      </c>
      <c r="AD69">
        <f>ROUND((((ET69)-(EU69))+AE69),6)</f>
        <v>846.59</v>
      </c>
      <c r="AE69">
        <f>ROUND((EU69),6)</f>
        <v>75.599999999999994</v>
      </c>
      <c r="AF69">
        <f>ROUND((EV69),6)</f>
        <v>473.88</v>
      </c>
      <c r="AG69">
        <f>ROUND((AP69),6)</f>
        <v>0</v>
      </c>
      <c r="AH69">
        <f>(EW69)</f>
        <v>35.9</v>
      </c>
      <c r="AI69">
        <f>(EX69)</f>
        <v>0</v>
      </c>
      <c r="AJ69">
        <f>(AS69)</f>
        <v>0</v>
      </c>
      <c r="AK69">
        <v>1401.37</v>
      </c>
      <c r="AL69">
        <v>80.900000000000006</v>
      </c>
      <c r="AM69">
        <v>846.59</v>
      </c>
      <c r="AN69">
        <v>75.599999999999994</v>
      </c>
      <c r="AO69">
        <v>473.88</v>
      </c>
      <c r="AP69">
        <v>0</v>
      </c>
      <c r="AQ69">
        <v>35.9</v>
      </c>
      <c r="AR69">
        <v>0</v>
      </c>
      <c r="AS69">
        <v>0</v>
      </c>
      <c r="AT69">
        <v>72</v>
      </c>
      <c r="AU69">
        <v>51</v>
      </c>
      <c r="AV69">
        <v>1.087</v>
      </c>
      <c r="AW69">
        <v>1</v>
      </c>
      <c r="AZ69">
        <v>1</v>
      </c>
      <c r="BA69">
        <v>26.06</v>
      </c>
      <c r="BB69">
        <v>8.99</v>
      </c>
      <c r="BC69">
        <v>10.25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112</v>
      </c>
      <c r="BM69">
        <v>80</v>
      </c>
      <c r="BN69">
        <v>0</v>
      </c>
      <c r="BO69" t="s">
        <v>109</v>
      </c>
      <c r="BP69">
        <v>1</v>
      </c>
      <c r="BQ69">
        <v>30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72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226.45</v>
      </c>
      <c r="CQ69">
        <f>ROUND((ROUND((AC69*AW69*1),2)*BC69),2)</f>
        <v>829.23</v>
      </c>
      <c r="CR69">
        <f>(ROUND((ROUND(((ET69)*AV69*1),2)*BB69),2)+ROUND((ROUND(((AE69-(EU69))*AV69*1),2)*BS69),2))</f>
        <v>8272.9599999999991</v>
      </c>
      <c r="CS69">
        <f>ROUND((ROUND((AE69*AV69*1),2)*BS69),2)</f>
        <v>2141.61</v>
      </c>
      <c r="CT69">
        <f>ROUND((ROUND((AF69*AV69*1),2)*BA69),2)</f>
        <v>13423.77</v>
      </c>
      <c r="CU69">
        <f>AG69</f>
        <v>0</v>
      </c>
      <c r="CV69">
        <f>(AH69*AV69)</f>
        <v>39.023299999999999</v>
      </c>
      <c r="CW69">
        <f t="shared" si="33"/>
        <v>0</v>
      </c>
      <c r="CX69">
        <f t="shared" si="33"/>
        <v>0</v>
      </c>
      <c r="CY69">
        <f>S69*(BZ69/100)</f>
        <v>97.192800000000005</v>
      </c>
      <c r="CZ69">
        <f>S69*(CA69/100)</f>
        <v>68.84490000000001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87</v>
      </c>
      <c r="DO69">
        <v>105</v>
      </c>
      <c r="DP69">
        <v>1.087</v>
      </c>
      <c r="DQ69">
        <v>1</v>
      </c>
      <c r="DU69">
        <v>1013</v>
      </c>
      <c r="DV69" t="s">
        <v>111</v>
      </c>
      <c r="DW69" t="s">
        <v>111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107204306</v>
      </c>
      <c r="EF69">
        <v>30</v>
      </c>
      <c r="EG69" t="s">
        <v>107</v>
      </c>
      <c r="EH69">
        <v>0</v>
      </c>
      <c r="EI69" t="s">
        <v>3</v>
      </c>
      <c r="EJ69">
        <v>1</v>
      </c>
      <c r="EK69">
        <v>80</v>
      </c>
      <c r="EL69" t="s">
        <v>115</v>
      </c>
      <c r="EM69" t="s">
        <v>116</v>
      </c>
      <c r="EO69" t="s">
        <v>3</v>
      </c>
      <c r="EQ69">
        <v>131072</v>
      </c>
      <c r="ER69">
        <v>1401.37</v>
      </c>
      <c r="ES69">
        <v>80.900000000000006</v>
      </c>
      <c r="ET69">
        <v>846.59</v>
      </c>
      <c r="EU69">
        <v>75.599999999999994</v>
      </c>
      <c r="EV69">
        <v>473.88</v>
      </c>
      <c r="EW69">
        <v>35.9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87</v>
      </c>
      <c r="FY69">
        <v>105</v>
      </c>
      <c r="GA69" t="s">
        <v>3</v>
      </c>
      <c r="GD69">
        <v>0</v>
      </c>
      <c r="GF69">
        <v>1401635043</v>
      </c>
      <c r="GG69">
        <v>2</v>
      </c>
      <c r="GH69">
        <v>1</v>
      </c>
      <c r="GI69">
        <v>2</v>
      </c>
      <c r="GJ69">
        <v>0</v>
      </c>
      <c r="GK69">
        <f>ROUND(R69*(R12)/100,2)</f>
        <v>34.61</v>
      </c>
      <c r="GL69">
        <f>ROUND(IF(AND(BH69=3,BI69=3,FS69&lt;&gt;0),P69,0),2)</f>
        <v>0</v>
      </c>
      <c r="GM69">
        <f>ROUND(O69+X69+Y69+GK69,2)+GX69</f>
        <v>427.09</v>
      </c>
      <c r="GN69">
        <f>IF(OR(BI69=0,BI69=1),ROUND(O69+X69+Y69+GK69,2),0)</f>
        <v>427.09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Строительные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587.21</v>
      </c>
      <c r="P71" s="2">
        <f t="shared" si="34"/>
        <v>18.55</v>
      </c>
      <c r="Q71" s="2">
        <f t="shared" si="34"/>
        <v>185.84</v>
      </c>
      <c r="R71" s="2">
        <f t="shared" si="34"/>
        <v>48.21</v>
      </c>
      <c r="S71" s="2">
        <f t="shared" si="34"/>
        <v>382.82</v>
      </c>
      <c r="T71" s="2">
        <f t="shared" si="34"/>
        <v>0</v>
      </c>
      <c r="U71" s="2">
        <f>AH71</f>
        <v>1.1123977549999999</v>
      </c>
      <c r="V71" s="2">
        <f>AI71</f>
        <v>0</v>
      </c>
      <c r="W71" s="2">
        <f>ROUND(AJ71,2)</f>
        <v>0</v>
      </c>
      <c r="X71" s="2">
        <f>ROUND(AK71,2)</f>
        <v>275.63</v>
      </c>
      <c r="Y71" s="2">
        <f>ROUND(AL71,2)</f>
        <v>195.23</v>
      </c>
      <c r="Z71" s="2"/>
      <c r="AA71" s="2"/>
      <c r="AB71" s="2">
        <f>ROUND(SUMIF(AA67:AA69,"=109125995",O67:O69),2)</f>
        <v>587.21</v>
      </c>
      <c r="AC71" s="2">
        <f>ROUND(SUMIF(AA67:AA69,"=109125995",P67:P69),2)</f>
        <v>18.55</v>
      </c>
      <c r="AD71" s="2">
        <f>ROUND(SUMIF(AA67:AA69,"=109125995",Q67:Q69),2)</f>
        <v>185.84</v>
      </c>
      <c r="AE71" s="2">
        <f>ROUND(SUMIF(AA67:AA69,"=109125995",R67:R69),2)</f>
        <v>48.21</v>
      </c>
      <c r="AF71" s="2">
        <f>ROUND(SUMIF(AA67:AA69,"=109125995",S67:S69),2)</f>
        <v>382.82</v>
      </c>
      <c r="AG71" s="2">
        <f>ROUND(SUMIF(AA67:AA69,"=109125995",T67:T69),2)</f>
        <v>0</v>
      </c>
      <c r="AH71" s="2">
        <f>SUMIF(AA67:AA69,"=109125995",U67:U69)</f>
        <v>1.1123977549999999</v>
      </c>
      <c r="AI71" s="2">
        <f>SUMIF(AA67:AA69,"=109125995",V67:V69)</f>
        <v>0</v>
      </c>
      <c r="AJ71" s="2">
        <f>ROUND(SUMIF(AA67:AA69,"=109125995",W67:W69),2)</f>
        <v>0</v>
      </c>
      <c r="AK71" s="2">
        <f>ROUND(SUMIF(AA67:AA69,"=109125995",X67:X69),2)</f>
        <v>275.63</v>
      </c>
      <c r="AL71" s="2">
        <f>ROUND(SUMIF(AA67:AA69,"=109125995",Y67:Y69),2)</f>
        <v>195.23</v>
      </c>
      <c r="AM71" s="2"/>
      <c r="AN71" s="2"/>
      <c r="AO71" s="2">
        <f t="shared" ref="AO71:BD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1135.21</v>
      </c>
      <c r="AS71" s="2">
        <f t="shared" si="35"/>
        <v>1135.21</v>
      </c>
      <c r="AT71" s="2">
        <f t="shared" si="35"/>
        <v>0</v>
      </c>
      <c r="AU71" s="2">
        <f t="shared" si="35"/>
        <v>0</v>
      </c>
      <c r="AV71" s="2">
        <f t="shared" si="35"/>
        <v>18.55</v>
      </c>
      <c r="AW71" s="2">
        <f t="shared" si="35"/>
        <v>18.55</v>
      </c>
      <c r="AX71" s="2">
        <f t="shared" si="35"/>
        <v>0</v>
      </c>
      <c r="AY71" s="2">
        <f t="shared" si="35"/>
        <v>18.55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>
        <f t="shared" si="35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ROUND(SUMIF(AA67:AA69,"=109125995",FQ67:FQ69),2)</f>
        <v>0</v>
      </c>
      <c r="BY71" s="2">
        <f>ROUND(SUMIF(AA67:AA69,"=109125995",FR67:FR69),2)</f>
        <v>0</v>
      </c>
      <c r="BZ71" s="2">
        <f>ROUND(SUMIF(AA67:AA69,"=109125995",GL67:GL69),2)</f>
        <v>0</v>
      </c>
      <c r="CA71" s="2">
        <f>ROUND(SUMIF(AA67:AA69,"=109125995",GM67:GM69),2)</f>
        <v>1135.21</v>
      </c>
      <c r="CB71" s="2">
        <f>ROUND(SUMIF(AA67:AA69,"=109125995",GN67:GN69),2)</f>
        <v>1135.21</v>
      </c>
      <c r="CC71" s="2">
        <f>ROUND(SUMIF(AA67:AA69,"=109125995",GO67:GO69),2)</f>
        <v>0</v>
      </c>
      <c r="CD71" s="2">
        <f>ROUND(SUMIF(AA67:AA69,"=109125995",GP67:GP69),2)</f>
        <v>0</v>
      </c>
      <c r="CE71" s="2">
        <f>AC71-BX71</f>
        <v>18.55</v>
      </c>
      <c r="CF71" s="2">
        <f>AC71-BY71</f>
        <v>18.55</v>
      </c>
      <c r="CG71" s="2">
        <f>BX71-BZ71</f>
        <v>0</v>
      </c>
      <c r="CH71" s="2">
        <f>AC71-BX71-BY71+BZ71</f>
        <v>18.55</v>
      </c>
      <c r="CI71" s="2">
        <f>BY71-BZ71</f>
        <v>0</v>
      </c>
      <c r="CJ71" s="2">
        <f>ROUND(SUMIF(AA67:AA69,"=109125995",GX67:GX69),2)</f>
        <v>0</v>
      </c>
      <c r="CK71" s="2">
        <f>ROUND(SUMIF(AA67:AA69,"=109125995",GY67:GY69),2)</f>
        <v>0</v>
      </c>
      <c r="CL71" s="2">
        <f>ROUND(SUMIF(AA67:AA69,"=109125995",GZ67:GZ69),2)</f>
        <v>0</v>
      </c>
      <c r="CM71" s="2">
        <f>ROUND(SUMIF(AA67:AA69,"=109125995",HD67:HD69),2)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587.21</v>
      </c>
      <c r="G73" s="4" t="s">
        <v>53</v>
      </c>
      <c r="H73" s="4" t="s">
        <v>54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587.21</v>
      </c>
      <c r="X73" s="4">
        <v>1</v>
      </c>
      <c r="Y73" s="4">
        <v>587.21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18.55</v>
      </c>
      <c r="G74" s="4" t="s">
        <v>55</v>
      </c>
      <c r="H74" s="4" t="s">
        <v>56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18.55</v>
      </c>
      <c r="X74" s="4">
        <v>1</v>
      </c>
      <c r="Y74" s="4">
        <v>18.55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57</v>
      </c>
      <c r="H75" s="4" t="s">
        <v>58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18.55</v>
      </c>
      <c r="G76" s="4" t="s">
        <v>59</v>
      </c>
      <c r="H76" s="4" t="s">
        <v>60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18.55</v>
      </c>
      <c r="X76" s="4">
        <v>1</v>
      </c>
      <c r="Y76" s="4">
        <v>18.55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18.55</v>
      </c>
      <c r="G77" s="4" t="s">
        <v>61</v>
      </c>
      <c r="H77" s="4" t="s">
        <v>62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18.55</v>
      </c>
      <c r="X77" s="4">
        <v>1</v>
      </c>
      <c r="Y77" s="4">
        <v>18.55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63</v>
      </c>
      <c r="H78" s="4" t="s">
        <v>64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18.55</v>
      </c>
      <c r="G79" s="4" t="s">
        <v>65</v>
      </c>
      <c r="H79" s="4" t="s">
        <v>66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18.55</v>
      </c>
      <c r="X79" s="4">
        <v>1</v>
      </c>
      <c r="Y79" s="4">
        <v>18.55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67</v>
      </c>
      <c r="H80" s="4" t="s">
        <v>68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69</v>
      </c>
      <c r="H81" s="4" t="s">
        <v>70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71</v>
      </c>
      <c r="H82" s="4" t="s">
        <v>72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185.84</v>
      </c>
      <c r="G83" s="4" t="s">
        <v>73</v>
      </c>
      <c r="H83" s="4" t="s">
        <v>74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185.84</v>
      </c>
      <c r="X83" s="4">
        <v>1</v>
      </c>
      <c r="Y83" s="4">
        <v>185.84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75</v>
      </c>
      <c r="H84" s="4" t="s">
        <v>76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48.21</v>
      </c>
      <c r="G85" s="4" t="s">
        <v>77</v>
      </c>
      <c r="H85" s="4" t="s">
        <v>78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48.21</v>
      </c>
      <c r="X85" s="4">
        <v>1</v>
      </c>
      <c r="Y85" s="4">
        <v>48.21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382.82</v>
      </c>
      <c r="G86" s="4" t="s">
        <v>79</v>
      </c>
      <c r="H86" s="4" t="s">
        <v>80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382.82</v>
      </c>
      <c r="X86" s="4">
        <v>1</v>
      </c>
      <c r="Y86" s="4">
        <v>382.82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81</v>
      </c>
      <c r="H87" s="4" t="s">
        <v>82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1135.21</v>
      </c>
      <c r="G88" s="4" t="s">
        <v>83</v>
      </c>
      <c r="H88" s="4" t="s">
        <v>84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1135.21</v>
      </c>
      <c r="X88" s="4">
        <v>1</v>
      </c>
      <c r="Y88" s="4">
        <v>1135.21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85</v>
      </c>
      <c r="H89" s="4" t="s">
        <v>86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87</v>
      </c>
      <c r="H90" s="4" t="s">
        <v>88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89</v>
      </c>
      <c r="H91" s="4" t="s">
        <v>90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91</v>
      </c>
      <c r="H92" s="4" t="s">
        <v>92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1.1123977549999999</v>
      </c>
      <c r="G93" s="4" t="s">
        <v>93</v>
      </c>
      <c r="H93" s="4" t="s">
        <v>94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1.1123977549999999</v>
      </c>
      <c r="X93" s="4">
        <v>1</v>
      </c>
      <c r="Y93" s="4">
        <v>1.1123977549999999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95</v>
      </c>
      <c r="H94" s="4" t="s">
        <v>96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97</v>
      </c>
      <c r="H95" s="4" t="s">
        <v>98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99</v>
      </c>
      <c r="H96" s="4" t="s">
        <v>100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275.63</v>
      </c>
      <c r="G97" s="4" t="s">
        <v>101</v>
      </c>
      <c r="H97" s="4" t="s">
        <v>102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275.63</v>
      </c>
      <c r="X97" s="4">
        <v>1</v>
      </c>
      <c r="Y97" s="4">
        <v>275.63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195.23</v>
      </c>
      <c r="G98" s="4" t="s">
        <v>103</v>
      </c>
      <c r="H98" s="4" t="s">
        <v>104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195.23</v>
      </c>
      <c r="X98" s="4">
        <v>1</v>
      </c>
      <c r="Y98" s="4">
        <v>195.23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1135.21</v>
      </c>
      <c r="G99" s="4" t="s">
        <v>105</v>
      </c>
      <c r="H99" s="4" t="s">
        <v>106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1135.21</v>
      </c>
      <c r="X99" s="4">
        <v>1</v>
      </c>
      <c r="Y99" s="4">
        <v>1135.21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ROW(A121)</f>
        <v>121</v>
      </c>
      <c r="E101" s="1"/>
      <c r="F101" s="1" t="s">
        <v>15</v>
      </c>
      <c r="G101" s="1" t="s">
        <v>125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36">B121</f>
        <v>1</v>
      </c>
      <c r="C103" s="2">
        <f t="shared" si="36"/>
        <v>4</v>
      </c>
      <c r="D103" s="2">
        <f t="shared" si="36"/>
        <v>101</v>
      </c>
      <c r="E103" s="2">
        <f t="shared" si="36"/>
        <v>0</v>
      </c>
      <c r="F103" s="2" t="str">
        <f t="shared" si="36"/>
        <v>Новый раздел</v>
      </c>
      <c r="G103" s="2" t="str">
        <f t="shared" si="36"/>
        <v>Монтажные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37">O121</f>
        <v>29283.48</v>
      </c>
      <c r="P103" s="2">
        <f t="shared" si="37"/>
        <v>5156.25</v>
      </c>
      <c r="Q103" s="2">
        <f t="shared" si="37"/>
        <v>3975.29</v>
      </c>
      <c r="R103" s="2">
        <f t="shared" si="37"/>
        <v>1864.33</v>
      </c>
      <c r="S103" s="2">
        <f t="shared" si="37"/>
        <v>20151.939999999999</v>
      </c>
      <c r="T103" s="2">
        <f t="shared" si="37"/>
        <v>0</v>
      </c>
      <c r="U103" s="2">
        <f t="shared" si="37"/>
        <v>61.297219154999993</v>
      </c>
      <c r="V103" s="2">
        <f t="shared" si="37"/>
        <v>0</v>
      </c>
      <c r="W103" s="2">
        <f t="shared" si="37"/>
        <v>0</v>
      </c>
      <c r="X103" s="2">
        <f t="shared" si="37"/>
        <v>18539.79</v>
      </c>
      <c r="Y103" s="2">
        <f t="shared" si="37"/>
        <v>8665.33</v>
      </c>
      <c r="Z103" s="2">
        <f t="shared" si="37"/>
        <v>0</v>
      </c>
      <c r="AA103" s="2">
        <f t="shared" si="37"/>
        <v>0</v>
      </c>
      <c r="AB103" s="2">
        <f t="shared" si="37"/>
        <v>29283.48</v>
      </c>
      <c r="AC103" s="2">
        <f t="shared" si="37"/>
        <v>5156.25</v>
      </c>
      <c r="AD103" s="2">
        <f t="shared" si="37"/>
        <v>3975.29</v>
      </c>
      <c r="AE103" s="2">
        <f t="shared" si="37"/>
        <v>1864.33</v>
      </c>
      <c r="AF103" s="2">
        <f t="shared" si="37"/>
        <v>20151.939999999999</v>
      </c>
      <c r="AG103" s="2">
        <f t="shared" si="37"/>
        <v>0</v>
      </c>
      <c r="AH103" s="2">
        <f t="shared" si="37"/>
        <v>61.297219154999993</v>
      </c>
      <c r="AI103" s="2">
        <f t="shared" si="37"/>
        <v>0</v>
      </c>
      <c r="AJ103" s="2">
        <f t="shared" si="37"/>
        <v>0</v>
      </c>
      <c r="AK103" s="2">
        <f t="shared" si="37"/>
        <v>18539.79</v>
      </c>
      <c r="AL103" s="2">
        <f t="shared" si="37"/>
        <v>8665.33</v>
      </c>
      <c r="AM103" s="2">
        <f t="shared" si="37"/>
        <v>0</v>
      </c>
      <c r="AN103" s="2">
        <f t="shared" si="37"/>
        <v>0</v>
      </c>
      <c r="AO103" s="2">
        <f t="shared" si="37"/>
        <v>0</v>
      </c>
      <c r="AP103" s="2">
        <f t="shared" si="37"/>
        <v>0</v>
      </c>
      <c r="AQ103" s="2">
        <f t="shared" si="37"/>
        <v>0</v>
      </c>
      <c r="AR103" s="2">
        <f t="shared" si="37"/>
        <v>59471.53</v>
      </c>
      <c r="AS103" s="2">
        <f t="shared" si="37"/>
        <v>0</v>
      </c>
      <c r="AT103" s="2">
        <f t="shared" si="37"/>
        <v>59471.53</v>
      </c>
      <c r="AU103" s="2">
        <f t="shared" ref="AU103:BZ103" si="38">AU121</f>
        <v>0</v>
      </c>
      <c r="AV103" s="2">
        <f t="shared" si="38"/>
        <v>5156.25</v>
      </c>
      <c r="AW103" s="2">
        <f t="shared" si="38"/>
        <v>5156.25</v>
      </c>
      <c r="AX103" s="2">
        <f t="shared" si="38"/>
        <v>0</v>
      </c>
      <c r="AY103" s="2">
        <f t="shared" si="38"/>
        <v>5156.25</v>
      </c>
      <c r="AZ103" s="2">
        <f t="shared" si="38"/>
        <v>0</v>
      </c>
      <c r="BA103" s="2">
        <f t="shared" si="38"/>
        <v>0</v>
      </c>
      <c r="BB103" s="2">
        <f t="shared" si="38"/>
        <v>0</v>
      </c>
      <c r="BC103" s="2">
        <f t="shared" si="38"/>
        <v>0</v>
      </c>
      <c r="BD103" s="2">
        <f t="shared" si="38"/>
        <v>0</v>
      </c>
      <c r="BE103" s="2">
        <f t="shared" si="38"/>
        <v>0</v>
      </c>
      <c r="BF103" s="2">
        <f t="shared" si="38"/>
        <v>0</v>
      </c>
      <c r="BG103" s="2">
        <f t="shared" si="38"/>
        <v>0</v>
      </c>
      <c r="BH103" s="2">
        <f t="shared" si="38"/>
        <v>0</v>
      </c>
      <c r="BI103" s="2">
        <f t="shared" si="38"/>
        <v>0</v>
      </c>
      <c r="BJ103" s="2">
        <f t="shared" si="38"/>
        <v>0</v>
      </c>
      <c r="BK103" s="2">
        <f t="shared" si="38"/>
        <v>0</v>
      </c>
      <c r="BL103" s="2">
        <f t="shared" si="38"/>
        <v>0</v>
      </c>
      <c r="BM103" s="2">
        <f t="shared" si="38"/>
        <v>0</v>
      </c>
      <c r="BN103" s="2">
        <f t="shared" si="38"/>
        <v>0</v>
      </c>
      <c r="BO103" s="2">
        <f t="shared" si="38"/>
        <v>0</v>
      </c>
      <c r="BP103" s="2">
        <f t="shared" si="38"/>
        <v>0</v>
      </c>
      <c r="BQ103" s="2">
        <f t="shared" si="38"/>
        <v>0</v>
      </c>
      <c r="BR103" s="2">
        <f t="shared" si="38"/>
        <v>0</v>
      </c>
      <c r="BS103" s="2">
        <f t="shared" si="38"/>
        <v>0</v>
      </c>
      <c r="BT103" s="2">
        <f t="shared" si="38"/>
        <v>0</v>
      </c>
      <c r="BU103" s="2">
        <f t="shared" si="38"/>
        <v>0</v>
      </c>
      <c r="BV103" s="2">
        <f t="shared" si="38"/>
        <v>0</v>
      </c>
      <c r="BW103" s="2">
        <f t="shared" si="38"/>
        <v>0</v>
      </c>
      <c r="BX103" s="2">
        <f t="shared" si="38"/>
        <v>0</v>
      </c>
      <c r="BY103" s="2">
        <f t="shared" si="38"/>
        <v>0</v>
      </c>
      <c r="BZ103" s="2">
        <f t="shared" si="38"/>
        <v>0</v>
      </c>
      <c r="CA103" s="2">
        <f t="shared" ref="CA103:DF103" si="39">CA121</f>
        <v>59471.53</v>
      </c>
      <c r="CB103" s="2">
        <f t="shared" si="39"/>
        <v>0</v>
      </c>
      <c r="CC103" s="2">
        <f t="shared" si="39"/>
        <v>59471.53</v>
      </c>
      <c r="CD103" s="2">
        <f t="shared" si="39"/>
        <v>0</v>
      </c>
      <c r="CE103" s="2">
        <f t="shared" si="39"/>
        <v>5156.25</v>
      </c>
      <c r="CF103" s="2">
        <f t="shared" si="39"/>
        <v>5156.25</v>
      </c>
      <c r="CG103" s="2">
        <f t="shared" si="39"/>
        <v>0</v>
      </c>
      <c r="CH103" s="2">
        <f t="shared" si="39"/>
        <v>5156.25</v>
      </c>
      <c r="CI103" s="2">
        <f t="shared" si="39"/>
        <v>0</v>
      </c>
      <c r="CJ103" s="2">
        <f t="shared" si="39"/>
        <v>0</v>
      </c>
      <c r="CK103" s="2">
        <f t="shared" si="39"/>
        <v>0</v>
      </c>
      <c r="CL103" s="2">
        <f t="shared" si="39"/>
        <v>0</v>
      </c>
      <c r="CM103" s="2">
        <f t="shared" si="39"/>
        <v>0</v>
      </c>
      <c r="CN103" s="2">
        <f t="shared" si="39"/>
        <v>0</v>
      </c>
      <c r="CO103" s="2">
        <f t="shared" si="39"/>
        <v>0</v>
      </c>
      <c r="CP103" s="2">
        <f t="shared" si="39"/>
        <v>0</v>
      </c>
      <c r="CQ103" s="2">
        <f t="shared" si="39"/>
        <v>0</v>
      </c>
      <c r="CR103" s="2">
        <f t="shared" si="39"/>
        <v>0</v>
      </c>
      <c r="CS103" s="2">
        <f t="shared" si="39"/>
        <v>0</v>
      </c>
      <c r="CT103" s="2">
        <f t="shared" si="39"/>
        <v>0</v>
      </c>
      <c r="CU103" s="2">
        <f t="shared" si="39"/>
        <v>0</v>
      </c>
      <c r="CV103" s="2">
        <f t="shared" si="39"/>
        <v>0</v>
      </c>
      <c r="CW103" s="2">
        <f t="shared" si="39"/>
        <v>0</v>
      </c>
      <c r="CX103" s="2">
        <f t="shared" si="39"/>
        <v>0</v>
      </c>
      <c r="CY103" s="2">
        <f t="shared" si="39"/>
        <v>0</v>
      </c>
      <c r="CZ103" s="2">
        <f t="shared" si="39"/>
        <v>0</v>
      </c>
      <c r="DA103" s="2">
        <f t="shared" si="39"/>
        <v>0</v>
      </c>
      <c r="DB103" s="2">
        <f t="shared" si="39"/>
        <v>0</v>
      </c>
      <c r="DC103" s="2">
        <f t="shared" si="39"/>
        <v>0</v>
      </c>
      <c r="DD103" s="2">
        <f t="shared" si="39"/>
        <v>0</v>
      </c>
      <c r="DE103" s="2">
        <f t="shared" si="39"/>
        <v>0</v>
      </c>
      <c r="DF103" s="2">
        <f t="shared" si="39"/>
        <v>0</v>
      </c>
      <c r="DG103" s="3">
        <f t="shared" ref="DG103:EL103" si="40">DG121</f>
        <v>0</v>
      </c>
      <c r="DH103" s="3">
        <f t="shared" si="40"/>
        <v>0</v>
      </c>
      <c r="DI103" s="3">
        <f t="shared" si="40"/>
        <v>0</v>
      </c>
      <c r="DJ103" s="3">
        <f t="shared" si="40"/>
        <v>0</v>
      </c>
      <c r="DK103" s="3">
        <f t="shared" si="40"/>
        <v>0</v>
      </c>
      <c r="DL103" s="3">
        <f t="shared" si="40"/>
        <v>0</v>
      </c>
      <c r="DM103" s="3">
        <f t="shared" si="40"/>
        <v>0</v>
      </c>
      <c r="DN103" s="3">
        <f t="shared" si="40"/>
        <v>0</v>
      </c>
      <c r="DO103" s="3">
        <f t="shared" si="40"/>
        <v>0</v>
      </c>
      <c r="DP103" s="3">
        <f t="shared" si="40"/>
        <v>0</v>
      </c>
      <c r="DQ103" s="3">
        <f t="shared" si="40"/>
        <v>0</v>
      </c>
      <c r="DR103" s="3">
        <f t="shared" si="40"/>
        <v>0</v>
      </c>
      <c r="DS103" s="3">
        <f t="shared" si="40"/>
        <v>0</v>
      </c>
      <c r="DT103" s="3">
        <f t="shared" si="40"/>
        <v>0</v>
      </c>
      <c r="DU103" s="3">
        <f t="shared" si="40"/>
        <v>0</v>
      </c>
      <c r="DV103" s="3">
        <f t="shared" si="40"/>
        <v>0</v>
      </c>
      <c r="DW103" s="3">
        <f t="shared" si="40"/>
        <v>0</v>
      </c>
      <c r="DX103" s="3">
        <f t="shared" si="40"/>
        <v>0</v>
      </c>
      <c r="DY103" s="3">
        <f t="shared" si="40"/>
        <v>0</v>
      </c>
      <c r="DZ103" s="3">
        <f t="shared" si="40"/>
        <v>0</v>
      </c>
      <c r="EA103" s="3">
        <f t="shared" si="40"/>
        <v>0</v>
      </c>
      <c r="EB103" s="3">
        <f t="shared" si="40"/>
        <v>0</v>
      </c>
      <c r="EC103" s="3">
        <f t="shared" si="40"/>
        <v>0</v>
      </c>
      <c r="ED103" s="3">
        <f t="shared" si="40"/>
        <v>0</v>
      </c>
      <c r="EE103" s="3">
        <f t="shared" si="40"/>
        <v>0</v>
      </c>
      <c r="EF103" s="3">
        <f t="shared" si="40"/>
        <v>0</v>
      </c>
      <c r="EG103" s="3">
        <f t="shared" si="40"/>
        <v>0</v>
      </c>
      <c r="EH103" s="3">
        <f t="shared" si="40"/>
        <v>0</v>
      </c>
      <c r="EI103" s="3">
        <f t="shared" si="40"/>
        <v>0</v>
      </c>
      <c r="EJ103" s="3">
        <f t="shared" si="40"/>
        <v>0</v>
      </c>
      <c r="EK103" s="3">
        <f t="shared" si="40"/>
        <v>0</v>
      </c>
      <c r="EL103" s="3">
        <f t="shared" si="40"/>
        <v>0</v>
      </c>
      <c r="EM103" s="3">
        <f t="shared" ref="EM103:FR103" si="41">EM121</f>
        <v>0</v>
      </c>
      <c r="EN103" s="3">
        <f t="shared" si="41"/>
        <v>0</v>
      </c>
      <c r="EO103" s="3">
        <f t="shared" si="41"/>
        <v>0</v>
      </c>
      <c r="EP103" s="3">
        <f t="shared" si="41"/>
        <v>0</v>
      </c>
      <c r="EQ103" s="3">
        <f t="shared" si="41"/>
        <v>0</v>
      </c>
      <c r="ER103" s="3">
        <f t="shared" si="41"/>
        <v>0</v>
      </c>
      <c r="ES103" s="3">
        <f t="shared" si="41"/>
        <v>0</v>
      </c>
      <c r="ET103" s="3">
        <f t="shared" si="41"/>
        <v>0</v>
      </c>
      <c r="EU103" s="3">
        <f t="shared" si="41"/>
        <v>0</v>
      </c>
      <c r="EV103" s="3">
        <f t="shared" si="41"/>
        <v>0</v>
      </c>
      <c r="EW103" s="3">
        <f t="shared" si="41"/>
        <v>0</v>
      </c>
      <c r="EX103" s="3">
        <f t="shared" si="41"/>
        <v>0</v>
      </c>
      <c r="EY103" s="3">
        <f t="shared" si="41"/>
        <v>0</v>
      </c>
      <c r="EZ103" s="3">
        <f t="shared" si="41"/>
        <v>0</v>
      </c>
      <c r="FA103" s="3">
        <f t="shared" si="41"/>
        <v>0</v>
      </c>
      <c r="FB103" s="3">
        <f t="shared" si="41"/>
        <v>0</v>
      </c>
      <c r="FC103" s="3">
        <f t="shared" si="41"/>
        <v>0</v>
      </c>
      <c r="FD103" s="3">
        <f t="shared" si="41"/>
        <v>0</v>
      </c>
      <c r="FE103" s="3">
        <f t="shared" si="41"/>
        <v>0</v>
      </c>
      <c r="FF103" s="3">
        <f t="shared" si="41"/>
        <v>0</v>
      </c>
      <c r="FG103" s="3">
        <f t="shared" si="41"/>
        <v>0</v>
      </c>
      <c r="FH103" s="3">
        <f t="shared" si="41"/>
        <v>0</v>
      </c>
      <c r="FI103" s="3">
        <f t="shared" si="41"/>
        <v>0</v>
      </c>
      <c r="FJ103" s="3">
        <f t="shared" si="41"/>
        <v>0</v>
      </c>
      <c r="FK103" s="3">
        <f t="shared" si="41"/>
        <v>0</v>
      </c>
      <c r="FL103" s="3">
        <f t="shared" si="41"/>
        <v>0</v>
      </c>
      <c r="FM103" s="3">
        <f t="shared" si="41"/>
        <v>0</v>
      </c>
      <c r="FN103" s="3">
        <f t="shared" si="41"/>
        <v>0</v>
      </c>
      <c r="FO103" s="3">
        <f t="shared" si="41"/>
        <v>0</v>
      </c>
      <c r="FP103" s="3">
        <f t="shared" si="41"/>
        <v>0</v>
      </c>
      <c r="FQ103" s="3">
        <f t="shared" si="41"/>
        <v>0</v>
      </c>
      <c r="FR103" s="3">
        <f t="shared" si="41"/>
        <v>0</v>
      </c>
      <c r="FS103" s="3">
        <f t="shared" ref="FS103:GX103" si="42">FS121</f>
        <v>0</v>
      </c>
      <c r="FT103" s="3">
        <f t="shared" si="42"/>
        <v>0</v>
      </c>
      <c r="FU103" s="3">
        <f t="shared" si="42"/>
        <v>0</v>
      </c>
      <c r="FV103" s="3">
        <f t="shared" si="42"/>
        <v>0</v>
      </c>
      <c r="FW103" s="3">
        <f t="shared" si="42"/>
        <v>0</v>
      </c>
      <c r="FX103" s="3">
        <f t="shared" si="42"/>
        <v>0</v>
      </c>
      <c r="FY103" s="3">
        <f t="shared" si="42"/>
        <v>0</v>
      </c>
      <c r="FZ103" s="3">
        <f t="shared" si="42"/>
        <v>0</v>
      </c>
      <c r="GA103" s="3">
        <f t="shared" si="42"/>
        <v>0</v>
      </c>
      <c r="GB103" s="3">
        <f t="shared" si="42"/>
        <v>0</v>
      </c>
      <c r="GC103" s="3">
        <f t="shared" si="42"/>
        <v>0</v>
      </c>
      <c r="GD103" s="3">
        <f t="shared" si="42"/>
        <v>0</v>
      </c>
      <c r="GE103" s="3">
        <f t="shared" si="42"/>
        <v>0</v>
      </c>
      <c r="GF103" s="3">
        <f t="shared" si="42"/>
        <v>0</v>
      </c>
      <c r="GG103" s="3">
        <f t="shared" si="42"/>
        <v>0</v>
      </c>
      <c r="GH103" s="3">
        <f t="shared" si="42"/>
        <v>0</v>
      </c>
      <c r="GI103" s="3">
        <f t="shared" si="42"/>
        <v>0</v>
      </c>
      <c r="GJ103" s="3">
        <f t="shared" si="42"/>
        <v>0</v>
      </c>
      <c r="GK103" s="3">
        <f t="shared" si="42"/>
        <v>0</v>
      </c>
      <c r="GL103" s="3">
        <f t="shared" si="42"/>
        <v>0</v>
      </c>
      <c r="GM103" s="3">
        <f t="shared" si="42"/>
        <v>0</v>
      </c>
      <c r="GN103" s="3">
        <f t="shared" si="42"/>
        <v>0</v>
      </c>
      <c r="GO103" s="3">
        <f t="shared" si="42"/>
        <v>0</v>
      </c>
      <c r="GP103" s="3">
        <f t="shared" si="42"/>
        <v>0</v>
      </c>
      <c r="GQ103" s="3">
        <f t="shared" si="42"/>
        <v>0</v>
      </c>
      <c r="GR103" s="3">
        <f t="shared" si="42"/>
        <v>0</v>
      </c>
      <c r="GS103" s="3">
        <f t="shared" si="42"/>
        <v>0</v>
      </c>
      <c r="GT103" s="3">
        <f t="shared" si="42"/>
        <v>0</v>
      </c>
      <c r="GU103" s="3">
        <f t="shared" si="42"/>
        <v>0</v>
      </c>
      <c r="GV103" s="3">
        <f t="shared" si="42"/>
        <v>0</v>
      </c>
      <c r="GW103" s="3">
        <f t="shared" si="42"/>
        <v>0</v>
      </c>
      <c r="GX103" s="3">
        <f t="shared" si="42"/>
        <v>0</v>
      </c>
    </row>
    <row r="105" spans="1:245" x14ac:dyDescent="0.2">
      <c r="A105">
        <v>17</v>
      </c>
      <c r="B105">
        <v>1</v>
      </c>
      <c r="C105">
        <f>ROW(SmtRes!A25)</f>
        <v>25</v>
      </c>
      <c r="D105">
        <f>ROW(EtalonRes!A36)</f>
        <v>36</v>
      </c>
      <c r="E105" t="s">
        <v>126</v>
      </c>
      <c r="F105" t="s">
        <v>18</v>
      </c>
      <c r="G105" t="s">
        <v>19</v>
      </c>
      <c r="H105" t="s">
        <v>20</v>
      </c>
      <c r="I105">
        <v>1</v>
      </c>
      <c r="J105">
        <v>0</v>
      </c>
      <c r="K105">
        <v>1</v>
      </c>
      <c r="O105">
        <f t="shared" ref="O105:O119" si="43">ROUND(CP105,2)</f>
        <v>10621.56</v>
      </c>
      <c r="P105">
        <f t="shared" ref="P105:P119" si="44">ROUND((ROUND((AC105*AW105*I105),2)*BC105),2)</f>
        <v>58.14</v>
      </c>
      <c r="Q105">
        <f>(ROUND((ROUND((((ET105*1.2))*AV105*I105),2)*BB105),2)+ROUND((ROUND(((AE105-((EU105*1.2)))*AV105*I105),2)*BS105),2))</f>
        <v>1183.9000000000001</v>
      </c>
      <c r="R105">
        <f t="shared" ref="R105:R119" si="45">ROUND((ROUND((AE105*AV105*I105),2)*BS105),2)</f>
        <v>643.67999999999995</v>
      </c>
      <c r="S105">
        <f t="shared" ref="S105:S119" si="46">ROUND((ROUND((AF105*AV105*I105),2)*BA105),2)</f>
        <v>9379.52</v>
      </c>
      <c r="T105">
        <f t="shared" ref="T105:T119" si="47">ROUND(CU105*I105,2)</f>
        <v>0</v>
      </c>
      <c r="U105">
        <f t="shared" ref="U105:U119" si="48">CV105*I105</f>
        <v>28.520279999999996</v>
      </c>
      <c r="V105">
        <f t="shared" ref="V105:V119" si="49">CW105*I105</f>
        <v>0</v>
      </c>
      <c r="W105">
        <f t="shared" ref="W105:W119" si="50">ROUND(CX105*I105,2)</f>
        <v>0</v>
      </c>
      <c r="X105">
        <f t="shared" ref="X105:X119" si="51">ROUND(CY105,2)</f>
        <v>8629.16</v>
      </c>
      <c r="Y105">
        <f t="shared" ref="Y105:Y119" si="52">ROUND(CZ105,2)</f>
        <v>4033.19</v>
      </c>
      <c r="AA105">
        <v>109125995</v>
      </c>
      <c r="AB105">
        <f t="shared" ref="AB105:AB119" si="53">ROUND((AC105+AD105+AF105),6)</f>
        <v>453.68599999999998</v>
      </c>
      <c r="AC105">
        <f t="shared" ref="AC105:AC119" si="54">ROUND((ES105),6)</f>
        <v>8.33</v>
      </c>
      <c r="AD105">
        <f>ROUND(((((ET105*1.2))-((EU105*1.2)))+AE105),6)</f>
        <v>101.592</v>
      </c>
      <c r="AE105">
        <f>ROUND(((EU105*1.2)),6)</f>
        <v>23.591999999999999</v>
      </c>
      <c r="AF105">
        <f>ROUND(((EV105*1.2)),6)</f>
        <v>343.76400000000001</v>
      </c>
      <c r="AG105">
        <f t="shared" ref="AG105:AG119" si="55">ROUND((AP105),6)</f>
        <v>0</v>
      </c>
      <c r="AH105">
        <f>((EW105*1.2))</f>
        <v>27.24</v>
      </c>
      <c r="AI105">
        <f>((EX105*1.2))</f>
        <v>0</v>
      </c>
      <c r="AJ105">
        <f t="shared" ref="AJ105:AJ119" si="56">(AS105)</f>
        <v>0</v>
      </c>
      <c r="AK105">
        <v>379.46</v>
      </c>
      <c r="AL105">
        <v>8.33</v>
      </c>
      <c r="AM105">
        <v>84.66</v>
      </c>
      <c r="AN105">
        <v>19.66</v>
      </c>
      <c r="AO105">
        <v>286.47000000000003</v>
      </c>
      <c r="AP105">
        <v>0</v>
      </c>
      <c r="AQ105">
        <v>22.7</v>
      </c>
      <c r="AR105">
        <v>0</v>
      </c>
      <c r="AS105">
        <v>0</v>
      </c>
      <c r="AT105">
        <v>92</v>
      </c>
      <c r="AU105">
        <v>43</v>
      </c>
      <c r="AV105">
        <v>1.0469999999999999</v>
      </c>
      <c r="AW105">
        <v>1</v>
      </c>
      <c r="AZ105">
        <v>1</v>
      </c>
      <c r="BA105">
        <v>26.06</v>
      </c>
      <c r="BB105">
        <v>11.13</v>
      </c>
      <c r="BC105">
        <v>6.98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21</v>
      </c>
      <c r="BM105">
        <v>317</v>
      </c>
      <c r="BN105">
        <v>0</v>
      </c>
      <c r="BO105" t="s">
        <v>18</v>
      </c>
      <c r="BP105">
        <v>1</v>
      </c>
      <c r="BQ105">
        <v>40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43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328</v>
      </c>
      <c r="CO105">
        <v>0</v>
      </c>
      <c r="CP105">
        <f t="shared" ref="CP105:CP119" si="57">(P105+Q105+S105)</f>
        <v>10621.560000000001</v>
      </c>
      <c r="CQ105">
        <f t="shared" ref="CQ105:CQ119" si="58">ROUND((ROUND((AC105*AW105*1),2)*BC105),2)</f>
        <v>58.14</v>
      </c>
      <c r="CR105">
        <f>(ROUND((ROUND((((ET105*1.2))*AV105*1),2)*BB105),2)+ROUND((ROUND(((AE105-((EU105*1.2)))*AV105*1),2)*BS105),2))</f>
        <v>1183.9000000000001</v>
      </c>
      <c r="CS105">
        <f t="shared" ref="CS105:CS119" si="59">ROUND((ROUND((AE105*AV105*1),2)*BS105),2)</f>
        <v>643.67999999999995</v>
      </c>
      <c r="CT105">
        <f t="shared" ref="CT105:CT119" si="60">ROUND((ROUND((AF105*AV105*1),2)*BA105),2)</f>
        <v>9379.52</v>
      </c>
      <c r="CU105">
        <f t="shared" ref="CU105:CU119" si="61">AG105</f>
        <v>0</v>
      </c>
      <c r="CV105">
        <f t="shared" ref="CV105:CV119" si="62">(AH105*AV105)</f>
        <v>28.520279999999996</v>
      </c>
      <c r="CW105">
        <f t="shared" ref="CW105:CW119" si="63">AI105</f>
        <v>0</v>
      </c>
      <c r="CX105">
        <f t="shared" ref="CX105:CX119" si="64">AJ105</f>
        <v>0</v>
      </c>
      <c r="CY105">
        <f t="shared" ref="CY105:CY119" si="65">S105*(BZ105/100)</f>
        <v>8629.1584000000003</v>
      </c>
      <c r="CZ105">
        <f t="shared" ref="CZ105:CZ119" si="66">S105*(CA105/100)</f>
        <v>4033.1936000000001</v>
      </c>
      <c r="DC105" t="s">
        <v>3</v>
      </c>
      <c r="DD105" t="s">
        <v>3</v>
      </c>
      <c r="DE105" t="s">
        <v>127</v>
      </c>
      <c r="DF105" t="s">
        <v>127</v>
      </c>
      <c r="DG105" t="s">
        <v>127</v>
      </c>
      <c r="DH105" t="s">
        <v>3</v>
      </c>
      <c r="DI105" t="s">
        <v>127</v>
      </c>
      <c r="DJ105" t="s">
        <v>127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1.0469999999999999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107204597</v>
      </c>
      <c r="EF105">
        <v>40</v>
      </c>
      <c r="EG105" t="s">
        <v>24</v>
      </c>
      <c r="EH105">
        <v>0</v>
      </c>
      <c r="EI105" t="s">
        <v>3</v>
      </c>
      <c r="EJ105">
        <v>2</v>
      </c>
      <c r="EK105">
        <v>317</v>
      </c>
      <c r="EL105" t="s">
        <v>25</v>
      </c>
      <c r="EM105" t="s">
        <v>26</v>
      </c>
      <c r="EO105" t="s">
        <v>128</v>
      </c>
      <c r="EQ105">
        <v>131584</v>
      </c>
      <c r="ER105">
        <v>379.46</v>
      </c>
      <c r="ES105">
        <v>8.33</v>
      </c>
      <c r="ET105">
        <v>84.66</v>
      </c>
      <c r="EU105">
        <v>19.66</v>
      </c>
      <c r="EV105">
        <v>286.47000000000003</v>
      </c>
      <c r="EW105">
        <v>22.7</v>
      </c>
      <c r="EX105">
        <v>0</v>
      </c>
      <c r="EY105">
        <v>0</v>
      </c>
      <c r="FQ105">
        <v>0</v>
      </c>
      <c r="FR105">
        <f t="shared" ref="FR105:FR119" si="67">ROUND(IF(AND(BH105=3,BI105=3),P105,0),2)</f>
        <v>0</v>
      </c>
      <c r="FS105">
        <v>0</v>
      </c>
      <c r="FX105">
        <v>112</v>
      </c>
      <c r="FY105">
        <v>70</v>
      </c>
      <c r="GA105" t="s">
        <v>3</v>
      </c>
      <c r="GD105">
        <v>0</v>
      </c>
      <c r="GF105">
        <v>255651086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1029.8900000000001</v>
      </c>
      <c r="GL105">
        <f t="shared" ref="GL105:GL119" si="68">ROUND(IF(AND(BH105=3,BI105=3,FS105&lt;&gt;0),P105,0),2)</f>
        <v>0</v>
      </c>
      <c r="GM105">
        <f t="shared" ref="GM105:GM119" si="69">ROUND(O105+X105+Y105+GK105,2)+GX105</f>
        <v>24313.8</v>
      </c>
      <c r="GN105">
        <f t="shared" ref="GN105:GN119" si="70">IF(OR(BI105=0,BI105=1),ROUND(O105+X105+Y105+GK105,2),0)</f>
        <v>0</v>
      </c>
      <c r="GO105">
        <f t="shared" ref="GO105:GO119" si="71">IF(BI105=2,ROUND(O105+X105+Y105+GK105,2),0)</f>
        <v>24313.8</v>
      </c>
      <c r="GP105">
        <f t="shared" ref="GP105:GP119" si="72"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9" si="73">ROUND((GT105),6)</f>
        <v>0</v>
      </c>
      <c r="GW105">
        <v>1</v>
      </c>
      <c r="GX105">
        <f t="shared" ref="GX105:GX119" si="74">ROUND(HC105*I105,2)</f>
        <v>0</v>
      </c>
      <c r="HA105">
        <v>0</v>
      </c>
      <c r="HB105">
        <v>0</v>
      </c>
      <c r="HC105">
        <f t="shared" ref="HC105:HC119" si="75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ROW(SmtRes!A26)</f>
        <v>26</v>
      </c>
      <c r="D106">
        <f>ROW(EtalonRes!A37)</f>
        <v>37</v>
      </c>
      <c r="E106" t="s">
        <v>129</v>
      </c>
      <c r="F106" t="s">
        <v>130</v>
      </c>
      <c r="G106" t="s">
        <v>131</v>
      </c>
      <c r="H106" t="s">
        <v>20</v>
      </c>
      <c r="I106">
        <v>4</v>
      </c>
      <c r="J106">
        <v>0</v>
      </c>
      <c r="K106">
        <v>4</v>
      </c>
      <c r="O106">
        <f t="shared" si="43"/>
        <v>4792.95</v>
      </c>
      <c r="P106">
        <f t="shared" si="44"/>
        <v>287.3</v>
      </c>
      <c r="Q106">
        <f>(ROUND((ROUND((((ET106*1.2))*AV106*I106),2)*BB106),2)+ROUND((ROUND(((AE106-((EU106*1.2)))*AV106*I106),2)*BS106),2))</f>
        <v>390.78</v>
      </c>
      <c r="R106">
        <f t="shared" si="45"/>
        <v>199.1</v>
      </c>
      <c r="S106">
        <f t="shared" si="46"/>
        <v>4114.87</v>
      </c>
      <c r="T106">
        <f t="shared" si="47"/>
        <v>0</v>
      </c>
      <c r="U106">
        <f t="shared" si="48"/>
        <v>12.513743999999999</v>
      </c>
      <c r="V106">
        <f t="shared" si="49"/>
        <v>0</v>
      </c>
      <c r="W106">
        <f t="shared" si="50"/>
        <v>0</v>
      </c>
      <c r="X106">
        <f t="shared" si="51"/>
        <v>3785.68</v>
      </c>
      <c r="Y106">
        <f t="shared" si="52"/>
        <v>1769.39</v>
      </c>
      <c r="AA106">
        <v>109125995</v>
      </c>
      <c r="AB106">
        <f t="shared" si="53"/>
        <v>56.73</v>
      </c>
      <c r="AC106">
        <f t="shared" si="54"/>
        <v>10.29</v>
      </c>
      <c r="AD106">
        <f>ROUND(((((ET106*1.2))-((EU106*1.2)))+AE106),6)</f>
        <v>8.7360000000000007</v>
      </c>
      <c r="AE106">
        <f>ROUND(((EU106*1.2)),6)</f>
        <v>1.8240000000000001</v>
      </c>
      <c r="AF106">
        <f>ROUND(((EV106*1.2)),6)</f>
        <v>37.704000000000001</v>
      </c>
      <c r="AG106">
        <f t="shared" si="55"/>
        <v>0</v>
      </c>
      <c r="AH106">
        <f>((EW106*1.2))</f>
        <v>2.988</v>
      </c>
      <c r="AI106">
        <f>((EX106*1.2))</f>
        <v>0</v>
      </c>
      <c r="AJ106">
        <f t="shared" si="56"/>
        <v>0</v>
      </c>
      <c r="AK106">
        <v>48.99</v>
      </c>
      <c r="AL106">
        <v>10.29</v>
      </c>
      <c r="AM106">
        <v>7.28</v>
      </c>
      <c r="AN106">
        <v>1.52</v>
      </c>
      <c r="AO106">
        <v>31.42</v>
      </c>
      <c r="AP106">
        <v>0</v>
      </c>
      <c r="AQ106">
        <v>2.4900000000000002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10.68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132</v>
      </c>
      <c r="BM106">
        <v>317</v>
      </c>
      <c r="BN106">
        <v>0</v>
      </c>
      <c r="BO106" t="s">
        <v>130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328</v>
      </c>
      <c r="CO106">
        <v>0</v>
      </c>
      <c r="CP106">
        <f t="shared" si="57"/>
        <v>4792.95</v>
      </c>
      <c r="CQ106">
        <f t="shared" si="58"/>
        <v>71.819999999999993</v>
      </c>
      <c r="CR106">
        <f>(ROUND((ROUND((((ET106*1.2))*AV106*1),2)*BB106),2)+ROUND((ROUND(((AE106-((EU106*1.2)))*AV106*1),2)*BS106),2))</f>
        <v>97.72</v>
      </c>
      <c r="CS106">
        <f t="shared" si="59"/>
        <v>49.77</v>
      </c>
      <c r="CT106">
        <f t="shared" si="60"/>
        <v>1028.8499999999999</v>
      </c>
      <c r="CU106">
        <f t="shared" si="61"/>
        <v>0</v>
      </c>
      <c r="CV106">
        <f t="shared" si="62"/>
        <v>3.1284359999999998</v>
      </c>
      <c r="CW106">
        <f t="shared" si="63"/>
        <v>0</v>
      </c>
      <c r="CX106">
        <f t="shared" si="64"/>
        <v>0</v>
      </c>
      <c r="CY106">
        <f t="shared" si="65"/>
        <v>3785.6804000000002</v>
      </c>
      <c r="CZ106">
        <f t="shared" si="66"/>
        <v>1769.3941</v>
      </c>
      <c r="DC106" t="s">
        <v>3</v>
      </c>
      <c r="DD106" t="s">
        <v>3</v>
      </c>
      <c r="DE106" t="s">
        <v>127</v>
      </c>
      <c r="DF106" t="s">
        <v>127</v>
      </c>
      <c r="DG106" t="s">
        <v>127</v>
      </c>
      <c r="DH106" t="s">
        <v>3</v>
      </c>
      <c r="DI106" t="s">
        <v>127</v>
      </c>
      <c r="DJ106" t="s">
        <v>127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107204597</v>
      </c>
      <c r="EF106">
        <v>40</v>
      </c>
      <c r="EG106" t="s">
        <v>24</v>
      </c>
      <c r="EH106">
        <v>0</v>
      </c>
      <c r="EI106" t="s">
        <v>3</v>
      </c>
      <c r="EJ106">
        <v>2</v>
      </c>
      <c r="EK106">
        <v>317</v>
      </c>
      <c r="EL106" t="s">
        <v>25</v>
      </c>
      <c r="EM106" t="s">
        <v>26</v>
      </c>
      <c r="EO106" t="s">
        <v>128</v>
      </c>
      <c r="EQ106">
        <v>131584</v>
      </c>
      <c r="ER106">
        <v>48.99</v>
      </c>
      <c r="ES106">
        <v>10.29</v>
      </c>
      <c r="ET106">
        <v>7.28</v>
      </c>
      <c r="EU106">
        <v>1.52</v>
      </c>
      <c r="EV106">
        <v>31.42</v>
      </c>
      <c r="EW106">
        <v>2.4900000000000002</v>
      </c>
      <c r="EX106">
        <v>0</v>
      </c>
      <c r="EY106">
        <v>0</v>
      </c>
      <c r="FQ106">
        <v>0</v>
      </c>
      <c r="FR106">
        <f t="shared" si="67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1409888100</v>
      </c>
      <c r="GG106">
        <v>2</v>
      </c>
      <c r="GH106">
        <v>1</v>
      </c>
      <c r="GI106">
        <v>2</v>
      </c>
      <c r="GJ106">
        <v>0</v>
      </c>
      <c r="GK106">
        <f>ROUND(R106*(R12)/100,2)</f>
        <v>318.56</v>
      </c>
      <c r="GL106">
        <f t="shared" si="68"/>
        <v>0</v>
      </c>
      <c r="GM106">
        <f t="shared" si="69"/>
        <v>10666.58</v>
      </c>
      <c r="GN106">
        <f t="shared" si="70"/>
        <v>0</v>
      </c>
      <c r="GO106">
        <f t="shared" si="71"/>
        <v>10666.58</v>
      </c>
      <c r="GP106">
        <f t="shared" si="72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ROW(SmtRes!A27)</f>
        <v>27</v>
      </c>
      <c r="D107">
        <f>ROW(EtalonRes!A45)</f>
        <v>45</v>
      </c>
      <c r="E107" t="s">
        <v>133</v>
      </c>
      <c r="F107" t="s">
        <v>38</v>
      </c>
      <c r="G107" t="s">
        <v>134</v>
      </c>
      <c r="H107" t="s">
        <v>31</v>
      </c>
      <c r="I107">
        <f>ROUND(2.5/100,9)</f>
        <v>2.5000000000000001E-2</v>
      </c>
      <c r="J107">
        <v>0</v>
      </c>
      <c r="K107">
        <f>ROUND(2.5/100,9)</f>
        <v>2.5000000000000001E-2</v>
      </c>
      <c r="O107">
        <f t="shared" si="43"/>
        <v>794.19</v>
      </c>
      <c r="P107">
        <f t="shared" si="44"/>
        <v>321.85000000000002</v>
      </c>
      <c r="Q107">
        <f>(ROUND((ROUND(((((ET107*1.15)*1.2))*AV107*I107),2)*BB107),2)+ROUND((ROUND(((AE107-(((EU107*1.15)*1.2)))*AV107*I107),2)*BS107),2))</f>
        <v>9.77</v>
      </c>
      <c r="R107">
        <f t="shared" si="45"/>
        <v>3.65</v>
      </c>
      <c r="S107">
        <f t="shared" si="46"/>
        <v>462.57</v>
      </c>
      <c r="T107">
        <f t="shared" si="47"/>
        <v>0</v>
      </c>
      <c r="U107">
        <f t="shared" si="48"/>
        <v>1.4690614049999997</v>
      </c>
      <c r="V107">
        <f t="shared" si="49"/>
        <v>0</v>
      </c>
      <c r="W107">
        <f t="shared" si="50"/>
        <v>0</v>
      </c>
      <c r="X107">
        <f t="shared" si="51"/>
        <v>425.56</v>
      </c>
      <c r="Y107">
        <f t="shared" si="52"/>
        <v>198.91</v>
      </c>
      <c r="AA107">
        <v>109125995</v>
      </c>
      <c r="AB107">
        <f t="shared" si="53"/>
        <v>2563.3216000000002</v>
      </c>
      <c r="AC107">
        <f t="shared" si="54"/>
        <v>1844.59</v>
      </c>
      <c r="AD107">
        <f>ROUND((((((ET107*1.15)*1.2))-(((EU107*1.15)*1.2)))+AE107),6)</f>
        <v>40.668599999999998</v>
      </c>
      <c r="AE107">
        <f>ROUND((((EU107*1.15)*1.2)),6)</f>
        <v>5.4371999999999998</v>
      </c>
      <c r="AF107">
        <f>ROUND((((EV107*1.15)*1.2)),6)</f>
        <v>678.06299999999999</v>
      </c>
      <c r="AG107">
        <f t="shared" si="55"/>
        <v>0</v>
      </c>
      <c r="AH107">
        <f>(((EW107*1.15)*1.2))</f>
        <v>56.124599999999994</v>
      </c>
      <c r="AI107">
        <f>(((EX107*1.15)*1.2))</f>
        <v>0</v>
      </c>
      <c r="AJ107">
        <f t="shared" si="56"/>
        <v>0</v>
      </c>
      <c r="AK107">
        <v>2365.41</v>
      </c>
      <c r="AL107">
        <v>1844.59</v>
      </c>
      <c r="AM107">
        <v>29.47</v>
      </c>
      <c r="AN107">
        <v>3.94</v>
      </c>
      <c r="AO107">
        <v>491.35</v>
      </c>
      <c r="AP107">
        <v>0</v>
      </c>
      <c r="AQ107">
        <v>40.67</v>
      </c>
      <c r="AR107">
        <v>0</v>
      </c>
      <c r="AS107">
        <v>0</v>
      </c>
      <c r="AT107">
        <v>92</v>
      </c>
      <c r="AU107">
        <v>43</v>
      </c>
      <c r="AV107">
        <v>1.0469999999999999</v>
      </c>
      <c r="AW107">
        <v>1</v>
      </c>
      <c r="AZ107">
        <v>1</v>
      </c>
      <c r="BA107">
        <v>26.06</v>
      </c>
      <c r="BB107">
        <v>9.2200000000000006</v>
      </c>
      <c r="BC107">
        <v>6.98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40</v>
      </c>
      <c r="BM107">
        <v>335</v>
      </c>
      <c r="BN107">
        <v>0</v>
      </c>
      <c r="BO107" t="s">
        <v>38</v>
      </c>
      <c r="BP107">
        <v>1</v>
      </c>
      <c r="BQ107">
        <v>40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43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329</v>
      </c>
      <c r="CO107">
        <v>0</v>
      </c>
      <c r="CP107">
        <f t="shared" si="57"/>
        <v>794.19</v>
      </c>
      <c r="CQ107">
        <f t="shared" si="58"/>
        <v>12875.24</v>
      </c>
      <c r="CR107">
        <f>(ROUND((ROUND(((((ET107*1.15)*1.2))*AV107*1),2)*BB107),2)+ROUND((ROUND(((AE107-(((EU107*1.15)*1.2)))*AV107*1),2)*BS107),2))</f>
        <v>392.59</v>
      </c>
      <c r="CS107">
        <f t="shared" si="59"/>
        <v>148.28</v>
      </c>
      <c r="CT107">
        <f t="shared" si="60"/>
        <v>18500.78</v>
      </c>
      <c r="CU107">
        <f t="shared" si="61"/>
        <v>0</v>
      </c>
      <c r="CV107">
        <f t="shared" si="62"/>
        <v>58.762456199999988</v>
      </c>
      <c r="CW107">
        <f t="shared" si="63"/>
        <v>0</v>
      </c>
      <c r="CX107">
        <f t="shared" si="64"/>
        <v>0</v>
      </c>
      <c r="CY107">
        <f t="shared" si="65"/>
        <v>425.56440000000003</v>
      </c>
      <c r="CZ107">
        <f t="shared" si="66"/>
        <v>198.9051</v>
      </c>
      <c r="DC107" t="s">
        <v>3</v>
      </c>
      <c r="DD107" t="s">
        <v>3</v>
      </c>
      <c r="DE107" t="s">
        <v>135</v>
      </c>
      <c r="DF107" t="s">
        <v>135</v>
      </c>
      <c r="DG107" t="s">
        <v>135</v>
      </c>
      <c r="DH107" t="s">
        <v>3</v>
      </c>
      <c r="DI107" t="s">
        <v>135</v>
      </c>
      <c r="DJ107" t="s">
        <v>135</v>
      </c>
      <c r="DK107" t="s">
        <v>3</v>
      </c>
      <c r="DL107" t="s">
        <v>3</v>
      </c>
      <c r="DM107" t="s">
        <v>3</v>
      </c>
      <c r="DN107">
        <v>112</v>
      </c>
      <c r="DO107">
        <v>70</v>
      </c>
      <c r="DP107">
        <v>1.0469999999999999</v>
      </c>
      <c r="DQ107">
        <v>1</v>
      </c>
      <c r="DU107">
        <v>1003</v>
      </c>
      <c r="DV107" t="s">
        <v>31</v>
      </c>
      <c r="DW107" t="s">
        <v>31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107204615</v>
      </c>
      <c r="EF107">
        <v>40</v>
      </c>
      <c r="EG107" t="s">
        <v>24</v>
      </c>
      <c r="EH107">
        <v>0</v>
      </c>
      <c r="EI107" t="s">
        <v>3</v>
      </c>
      <c r="EJ107">
        <v>2</v>
      </c>
      <c r="EK107">
        <v>335</v>
      </c>
      <c r="EL107" t="s">
        <v>42</v>
      </c>
      <c r="EM107" t="s">
        <v>43</v>
      </c>
      <c r="EO107" t="s">
        <v>136</v>
      </c>
      <c r="EQ107">
        <v>131584</v>
      </c>
      <c r="ER107">
        <v>2365.41</v>
      </c>
      <c r="ES107">
        <v>1844.59</v>
      </c>
      <c r="ET107">
        <v>29.47</v>
      </c>
      <c r="EU107">
        <v>3.94</v>
      </c>
      <c r="EV107">
        <v>491.35</v>
      </c>
      <c r="EW107">
        <v>40.67</v>
      </c>
      <c r="EX107">
        <v>0</v>
      </c>
      <c r="EY107">
        <v>0</v>
      </c>
      <c r="FQ107">
        <v>0</v>
      </c>
      <c r="FR107">
        <f t="shared" si="67"/>
        <v>0</v>
      </c>
      <c r="FS107">
        <v>0</v>
      </c>
      <c r="FX107">
        <v>112</v>
      </c>
      <c r="FY107">
        <v>70</v>
      </c>
      <c r="GA107" t="s">
        <v>3</v>
      </c>
      <c r="GD107">
        <v>0</v>
      </c>
      <c r="GF107">
        <v>634789835</v>
      </c>
      <c r="GG107">
        <v>2</v>
      </c>
      <c r="GH107">
        <v>1</v>
      </c>
      <c r="GI107">
        <v>2</v>
      </c>
      <c r="GJ107">
        <v>0</v>
      </c>
      <c r="GK107">
        <f>ROUND(R107*(R12)/100,2)</f>
        <v>5.84</v>
      </c>
      <c r="GL107">
        <f t="shared" si="68"/>
        <v>0</v>
      </c>
      <c r="GM107">
        <f t="shared" si="69"/>
        <v>1424.5</v>
      </c>
      <c r="GN107">
        <f t="shared" si="70"/>
        <v>0</v>
      </c>
      <c r="GO107">
        <f t="shared" si="71"/>
        <v>1424.5</v>
      </c>
      <c r="GP107">
        <f t="shared" si="72"/>
        <v>0</v>
      </c>
      <c r="GR107">
        <v>0</v>
      </c>
      <c r="GS107">
        <v>3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ROW(SmtRes!A28)</f>
        <v>28</v>
      </c>
      <c r="D108">
        <f>ROW(EtalonRes!A46)</f>
        <v>46</v>
      </c>
      <c r="E108" t="s">
        <v>137</v>
      </c>
      <c r="F108" t="s">
        <v>46</v>
      </c>
      <c r="G108" t="s">
        <v>138</v>
      </c>
      <c r="H108" t="s">
        <v>31</v>
      </c>
      <c r="I108">
        <f>ROUND(5/100,9)</f>
        <v>0.05</v>
      </c>
      <c r="J108">
        <v>0</v>
      </c>
      <c r="K108">
        <f>ROUND(5/100,9)</f>
        <v>0.05</v>
      </c>
      <c r="O108">
        <f t="shared" si="43"/>
        <v>73.67</v>
      </c>
      <c r="P108">
        <f t="shared" si="44"/>
        <v>1.33</v>
      </c>
      <c r="Q108">
        <f>(ROUND((ROUND(((((ET108*1.2)*1.15))*AV108*I108),2)*BB108),2)+ROUND((ROUND(((AE108-(((EU108*1.2)*1.15)))*AV108*I108),2)*BS108),2))</f>
        <v>0.67</v>
      </c>
      <c r="R108">
        <f t="shared" si="45"/>
        <v>0.26</v>
      </c>
      <c r="S108">
        <f t="shared" si="46"/>
        <v>71.67</v>
      </c>
      <c r="T108">
        <f t="shared" si="47"/>
        <v>0</v>
      </c>
      <c r="U108">
        <f t="shared" si="48"/>
        <v>0.22323087</v>
      </c>
      <c r="V108">
        <f t="shared" si="49"/>
        <v>0</v>
      </c>
      <c r="W108">
        <f t="shared" si="50"/>
        <v>0</v>
      </c>
      <c r="X108">
        <f t="shared" si="51"/>
        <v>65.94</v>
      </c>
      <c r="Y108">
        <f t="shared" si="52"/>
        <v>30.82</v>
      </c>
      <c r="AA108">
        <v>109125995</v>
      </c>
      <c r="AB108">
        <f t="shared" si="53"/>
        <v>57.460999999999999</v>
      </c>
      <c r="AC108">
        <f t="shared" si="54"/>
        <v>3.71</v>
      </c>
      <c r="AD108">
        <f>ROUND((((((ET108*1.2)*1.15))-(((EU108*1.2)*1.15)))+AE108),6)</f>
        <v>1.173</v>
      </c>
      <c r="AE108">
        <f>ROUND((((EU108*1.2)*1.15)),6)</f>
        <v>0.27600000000000002</v>
      </c>
      <c r="AF108">
        <f>ROUND((((EV108*1.2)*1.15)),6)</f>
        <v>52.578000000000003</v>
      </c>
      <c r="AG108">
        <f t="shared" si="55"/>
        <v>0</v>
      </c>
      <c r="AH108">
        <f>(((EW108*1.2)*1.15))</f>
        <v>4.2641999999999998</v>
      </c>
      <c r="AI108">
        <f>(((EX108*1.2)*1.15))</f>
        <v>0</v>
      </c>
      <c r="AJ108">
        <f t="shared" si="56"/>
        <v>0</v>
      </c>
      <c r="AK108">
        <v>42.66</v>
      </c>
      <c r="AL108">
        <v>3.71</v>
      </c>
      <c r="AM108">
        <v>0.85</v>
      </c>
      <c r="AN108">
        <v>0.2</v>
      </c>
      <c r="AO108">
        <v>38.1</v>
      </c>
      <c r="AP108">
        <v>0</v>
      </c>
      <c r="AQ108">
        <v>3.09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11.2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48</v>
      </c>
      <c r="BM108">
        <v>331</v>
      </c>
      <c r="BN108">
        <v>0</v>
      </c>
      <c r="BO108" t="s">
        <v>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330</v>
      </c>
      <c r="CO108">
        <v>0</v>
      </c>
      <c r="CP108">
        <f t="shared" si="57"/>
        <v>73.67</v>
      </c>
      <c r="CQ108">
        <f t="shared" si="58"/>
        <v>25.9</v>
      </c>
      <c r="CR108">
        <f>(ROUND((ROUND(((((ET108*1.2)*1.15))*AV108*1),2)*BB108),2)+ROUND((ROUND(((AE108-(((EU108*1.2)*1.15)))*AV108*1),2)*BS108),2))</f>
        <v>13.78</v>
      </c>
      <c r="CS108">
        <f t="shared" si="59"/>
        <v>7.56</v>
      </c>
      <c r="CT108">
        <f t="shared" si="60"/>
        <v>1434.6</v>
      </c>
      <c r="CU108">
        <f t="shared" si="61"/>
        <v>0</v>
      </c>
      <c r="CV108">
        <f t="shared" si="62"/>
        <v>4.4646173999999998</v>
      </c>
      <c r="CW108">
        <f t="shared" si="63"/>
        <v>0</v>
      </c>
      <c r="CX108">
        <f t="shared" si="64"/>
        <v>0</v>
      </c>
      <c r="CY108">
        <f t="shared" si="65"/>
        <v>65.936400000000006</v>
      </c>
      <c r="CZ108">
        <f t="shared" si="66"/>
        <v>30.818100000000001</v>
      </c>
      <c r="DC108" t="s">
        <v>3</v>
      </c>
      <c r="DD108" t="s">
        <v>3</v>
      </c>
      <c r="DE108" t="s">
        <v>139</v>
      </c>
      <c r="DF108" t="s">
        <v>139</v>
      </c>
      <c r="DG108" t="s">
        <v>139</v>
      </c>
      <c r="DH108" t="s">
        <v>3</v>
      </c>
      <c r="DI108" t="s">
        <v>139</v>
      </c>
      <c r="DJ108" t="s">
        <v>139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31</v>
      </c>
      <c r="DW108" t="s">
        <v>31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24</v>
      </c>
      <c r="EH108">
        <v>0</v>
      </c>
      <c r="EI108" t="s">
        <v>3</v>
      </c>
      <c r="EJ108">
        <v>2</v>
      </c>
      <c r="EK108">
        <v>331</v>
      </c>
      <c r="EL108" t="s">
        <v>50</v>
      </c>
      <c r="EM108" t="s">
        <v>51</v>
      </c>
      <c r="EO108" t="s">
        <v>140</v>
      </c>
      <c r="EQ108">
        <v>131584</v>
      </c>
      <c r="ER108">
        <v>42.66</v>
      </c>
      <c r="ES108">
        <v>3.71</v>
      </c>
      <c r="ET108">
        <v>0.85</v>
      </c>
      <c r="EU108">
        <v>0.2</v>
      </c>
      <c r="EV108">
        <v>38.1</v>
      </c>
      <c r="EW108">
        <v>3.09</v>
      </c>
      <c r="EX108">
        <v>0</v>
      </c>
      <c r="EY108">
        <v>0</v>
      </c>
      <c r="FQ108">
        <v>0</v>
      </c>
      <c r="FR108">
        <f t="shared" si="67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-103104656</v>
      </c>
      <c r="GG108">
        <v>2</v>
      </c>
      <c r="GH108">
        <v>1</v>
      </c>
      <c r="GI108">
        <v>2</v>
      </c>
      <c r="GJ108">
        <v>0</v>
      </c>
      <c r="GK108">
        <f>ROUND(R108*(R12)/100,2)</f>
        <v>0.42</v>
      </c>
      <c r="GL108">
        <f t="shared" si="68"/>
        <v>0</v>
      </c>
      <c r="GM108">
        <f t="shared" si="69"/>
        <v>170.85</v>
      </c>
      <c r="GN108">
        <f t="shared" si="70"/>
        <v>0</v>
      </c>
      <c r="GO108">
        <f t="shared" si="71"/>
        <v>170.85</v>
      </c>
      <c r="GP108">
        <f t="shared" si="72"/>
        <v>0</v>
      </c>
      <c r="GR108">
        <v>0</v>
      </c>
      <c r="GS108">
        <v>3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141</v>
      </c>
      <c r="F109" t="s">
        <v>142</v>
      </c>
      <c r="G109" t="s">
        <v>143</v>
      </c>
      <c r="H109" t="s">
        <v>144</v>
      </c>
      <c r="I109">
        <v>5.0000000000000001E-3</v>
      </c>
      <c r="J109">
        <v>0</v>
      </c>
      <c r="K109">
        <v>5.0000000000000001E-3</v>
      </c>
      <c r="O109">
        <f t="shared" si="43"/>
        <v>382.76</v>
      </c>
      <c r="P109">
        <f t="shared" si="44"/>
        <v>382.76</v>
      </c>
      <c r="Q109">
        <f>(ROUND((ROUND(((ET109)*AV109*I109),2)*BB109),2)+ROUND((ROUND(((AE109-(EU109))*AV109*I109),2)*BS109),2))</f>
        <v>0</v>
      </c>
      <c r="R109">
        <f t="shared" si="45"/>
        <v>0</v>
      </c>
      <c r="S109">
        <f t="shared" si="46"/>
        <v>0</v>
      </c>
      <c r="T109">
        <f t="shared" si="47"/>
        <v>0</v>
      </c>
      <c r="U109">
        <f t="shared" si="48"/>
        <v>0</v>
      </c>
      <c r="V109">
        <f t="shared" si="49"/>
        <v>0</v>
      </c>
      <c r="W109">
        <f t="shared" si="50"/>
        <v>0</v>
      </c>
      <c r="X109">
        <f t="shared" si="51"/>
        <v>0</v>
      </c>
      <c r="Y109">
        <f t="shared" si="52"/>
        <v>0</v>
      </c>
      <c r="AA109">
        <v>109125995</v>
      </c>
      <c r="AB109">
        <f t="shared" si="53"/>
        <v>8170.68</v>
      </c>
      <c r="AC109">
        <f t="shared" si="54"/>
        <v>8170.68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5"/>
        <v>0</v>
      </c>
      <c r="AH109">
        <f>(EW109)</f>
        <v>0</v>
      </c>
      <c r="AI109">
        <f>(EX109)</f>
        <v>0</v>
      </c>
      <c r="AJ109">
        <f t="shared" si="56"/>
        <v>0</v>
      </c>
      <c r="AK109">
        <v>8170.68</v>
      </c>
      <c r="AL109">
        <v>8170.68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9.3699999999999992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145</v>
      </c>
      <c r="BM109">
        <v>1618</v>
      </c>
      <c r="BN109">
        <v>0</v>
      </c>
      <c r="BO109" t="s">
        <v>142</v>
      </c>
      <c r="BP109">
        <v>1</v>
      </c>
      <c r="BQ109">
        <v>201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57"/>
        <v>382.76</v>
      </c>
      <c r="CQ109">
        <f t="shared" si="58"/>
        <v>76559.27</v>
      </c>
      <c r="CR109">
        <f>(ROUND((ROUND(((ET109)*AV109*1),2)*BB109),2)+ROUND((ROUND(((AE109-(EU109))*AV109*1),2)*BS109),2))</f>
        <v>0</v>
      </c>
      <c r="CS109">
        <f t="shared" si="59"/>
        <v>0</v>
      </c>
      <c r="CT109">
        <f t="shared" si="60"/>
        <v>0</v>
      </c>
      <c r="CU109">
        <f t="shared" si="61"/>
        <v>0</v>
      </c>
      <c r="CV109">
        <f t="shared" si="62"/>
        <v>0</v>
      </c>
      <c r="CW109">
        <f t="shared" si="63"/>
        <v>0</v>
      </c>
      <c r="CX109">
        <f t="shared" si="64"/>
        <v>0</v>
      </c>
      <c r="CY109">
        <f t="shared" si="65"/>
        <v>0</v>
      </c>
      <c r="CZ109">
        <f t="shared" si="6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144</v>
      </c>
      <c r="DW109" t="s">
        <v>144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107205898</v>
      </c>
      <c r="EF109">
        <v>201</v>
      </c>
      <c r="EG109" t="s">
        <v>146</v>
      </c>
      <c r="EH109">
        <v>0</v>
      </c>
      <c r="EI109" t="s">
        <v>3</v>
      </c>
      <c r="EJ109">
        <v>2</v>
      </c>
      <c r="EK109">
        <v>1618</v>
      </c>
      <c r="EL109" t="s">
        <v>147</v>
      </c>
      <c r="EM109" t="s">
        <v>148</v>
      </c>
      <c r="EO109" t="s">
        <v>3</v>
      </c>
      <c r="EQ109">
        <v>131072</v>
      </c>
      <c r="ER109">
        <v>8170.68</v>
      </c>
      <c r="ES109">
        <v>8170.68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67"/>
        <v>0</v>
      </c>
      <c r="FS109">
        <v>0</v>
      </c>
      <c r="FX109">
        <v>0</v>
      </c>
      <c r="FY109">
        <v>0</v>
      </c>
      <c r="GA109" t="s">
        <v>3</v>
      </c>
      <c r="GD109">
        <v>0</v>
      </c>
      <c r="GF109">
        <v>-954608025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68"/>
        <v>0</v>
      </c>
      <c r="GM109">
        <f t="shared" si="69"/>
        <v>382.76</v>
      </c>
      <c r="GN109">
        <f t="shared" si="70"/>
        <v>0</v>
      </c>
      <c r="GO109">
        <f t="shared" si="71"/>
        <v>382.76</v>
      </c>
      <c r="GP109">
        <f t="shared" si="72"/>
        <v>0</v>
      </c>
      <c r="GR109">
        <v>0</v>
      </c>
      <c r="GS109">
        <v>3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ROW(SmtRes!A29)</f>
        <v>29</v>
      </c>
      <c r="D110">
        <f>ROW(EtalonRes!A47)</f>
        <v>47</v>
      </c>
      <c r="E110" t="s">
        <v>149</v>
      </c>
      <c r="F110" t="s">
        <v>150</v>
      </c>
      <c r="G110" t="s">
        <v>151</v>
      </c>
      <c r="H110" t="s">
        <v>152</v>
      </c>
      <c r="I110">
        <f>ROUND(38/100,9)</f>
        <v>0.38</v>
      </c>
      <c r="J110">
        <v>0</v>
      </c>
      <c r="K110">
        <f>ROUND(38/100,9)</f>
        <v>0.38</v>
      </c>
      <c r="O110">
        <f t="shared" si="43"/>
        <v>5110.68</v>
      </c>
      <c r="P110">
        <f t="shared" si="44"/>
        <v>107.98</v>
      </c>
      <c r="Q110">
        <f>(ROUND((ROUND(((((ET110*1.2)*1.15))*AV110*I110),2)*BB110),2)+ROUND((ROUND(((AE110-(((EU110*1.2)*1.15)))*AV110*I110),2)*BS110),2))</f>
        <v>2269.79</v>
      </c>
      <c r="R110">
        <f t="shared" si="45"/>
        <v>963.44</v>
      </c>
      <c r="S110">
        <f t="shared" si="46"/>
        <v>2732.91</v>
      </c>
      <c r="T110">
        <f t="shared" si="47"/>
        <v>0</v>
      </c>
      <c r="U110">
        <f t="shared" si="48"/>
        <v>8.5049289599999973</v>
      </c>
      <c r="V110">
        <f t="shared" si="49"/>
        <v>0</v>
      </c>
      <c r="W110">
        <f t="shared" si="50"/>
        <v>0</v>
      </c>
      <c r="X110">
        <f t="shared" si="51"/>
        <v>2514.2800000000002</v>
      </c>
      <c r="Y110">
        <f t="shared" si="52"/>
        <v>1175.1500000000001</v>
      </c>
      <c r="AA110">
        <v>109125995</v>
      </c>
      <c r="AB110">
        <f t="shared" si="53"/>
        <v>874.02279999999996</v>
      </c>
      <c r="AC110">
        <f t="shared" si="54"/>
        <v>37.659999999999997</v>
      </c>
      <c r="AD110">
        <f>ROUND((((((ET110*1.2)*1.15))-(((EU110*1.2)*1.15)))+AE110),6)</f>
        <v>577.72320000000002</v>
      </c>
      <c r="AE110">
        <f>ROUND((((EU110*1.2)*1.15)),6)</f>
        <v>91.190399999999997</v>
      </c>
      <c r="AF110">
        <f>ROUND((((EV110*1.2)*1.15)),6)</f>
        <v>258.63959999999997</v>
      </c>
      <c r="AG110">
        <f t="shared" si="55"/>
        <v>0</v>
      </c>
      <c r="AH110">
        <f>(((EW110*1.2)*1.15))</f>
        <v>20.975999999999996</v>
      </c>
      <c r="AI110">
        <f>(((EX110*1.2)*1.15))</f>
        <v>0</v>
      </c>
      <c r="AJ110">
        <f t="shared" si="56"/>
        <v>0</v>
      </c>
      <c r="AK110">
        <v>643.72</v>
      </c>
      <c r="AL110">
        <v>37.659999999999997</v>
      </c>
      <c r="AM110">
        <v>418.64</v>
      </c>
      <c r="AN110">
        <v>66.08</v>
      </c>
      <c r="AO110">
        <v>187.42</v>
      </c>
      <c r="AP110">
        <v>0</v>
      </c>
      <c r="AQ110">
        <v>15.2</v>
      </c>
      <c r="AR110">
        <v>0</v>
      </c>
      <c r="AS110">
        <v>0</v>
      </c>
      <c r="AT110">
        <v>92</v>
      </c>
      <c r="AU110">
        <v>43</v>
      </c>
      <c r="AV110">
        <v>1.0669999999999999</v>
      </c>
      <c r="AW110">
        <v>1.081</v>
      </c>
      <c r="AZ110">
        <v>1</v>
      </c>
      <c r="BA110">
        <v>26.06</v>
      </c>
      <c r="BB110">
        <v>9.69</v>
      </c>
      <c r="BC110">
        <v>6.98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153</v>
      </c>
      <c r="BM110">
        <v>318</v>
      </c>
      <c r="BN110">
        <v>0</v>
      </c>
      <c r="BO110" t="s">
        <v>150</v>
      </c>
      <c r="BP110">
        <v>1</v>
      </c>
      <c r="BQ110">
        <v>40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330</v>
      </c>
      <c r="CO110">
        <v>0</v>
      </c>
      <c r="CP110">
        <f t="shared" si="57"/>
        <v>5110.68</v>
      </c>
      <c r="CQ110">
        <f t="shared" si="58"/>
        <v>284.16000000000003</v>
      </c>
      <c r="CR110">
        <f>(ROUND((ROUND(((((ET110*1.2)*1.15))*AV110*1),2)*BB110),2)+ROUND((ROUND(((AE110-(((EU110*1.2)*1.15)))*AV110*1),2)*BS110),2))</f>
        <v>5973.21</v>
      </c>
      <c r="CS110">
        <f t="shared" si="59"/>
        <v>2535.64</v>
      </c>
      <c r="CT110">
        <f t="shared" si="60"/>
        <v>7191.78</v>
      </c>
      <c r="CU110">
        <f t="shared" si="61"/>
        <v>0</v>
      </c>
      <c r="CV110">
        <f t="shared" si="62"/>
        <v>22.381391999999995</v>
      </c>
      <c r="CW110">
        <f t="shared" si="63"/>
        <v>0</v>
      </c>
      <c r="CX110">
        <f t="shared" si="64"/>
        <v>0</v>
      </c>
      <c r="CY110">
        <f t="shared" si="65"/>
        <v>2514.2772</v>
      </c>
      <c r="CZ110">
        <f t="shared" si="66"/>
        <v>1175.1513</v>
      </c>
      <c r="DC110" t="s">
        <v>3</v>
      </c>
      <c r="DD110" t="s">
        <v>3</v>
      </c>
      <c r="DE110" t="s">
        <v>139</v>
      </c>
      <c r="DF110" t="s">
        <v>139</v>
      </c>
      <c r="DG110" t="s">
        <v>139</v>
      </c>
      <c r="DH110" t="s">
        <v>3</v>
      </c>
      <c r="DI110" t="s">
        <v>139</v>
      </c>
      <c r="DJ110" t="s">
        <v>139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1.0669999999999999</v>
      </c>
      <c r="DQ110">
        <v>1.081</v>
      </c>
      <c r="DU110">
        <v>1013</v>
      </c>
      <c r="DV110" t="s">
        <v>152</v>
      </c>
      <c r="DW110" t="s">
        <v>152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107204598</v>
      </c>
      <c r="EF110">
        <v>40</v>
      </c>
      <c r="EG110" t="s">
        <v>24</v>
      </c>
      <c r="EH110">
        <v>0</v>
      </c>
      <c r="EI110" t="s">
        <v>3</v>
      </c>
      <c r="EJ110">
        <v>2</v>
      </c>
      <c r="EK110">
        <v>318</v>
      </c>
      <c r="EL110" t="s">
        <v>154</v>
      </c>
      <c r="EM110" t="s">
        <v>155</v>
      </c>
      <c r="EO110" t="s">
        <v>140</v>
      </c>
      <c r="EQ110">
        <v>131584</v>
      </c>
      <c r="ER110">
        <v>643.72</v>
      </c>
      <c r="ES110">
        <v>37.659999999999997</v>
      </c>
      <c r="ET110">
        <v>418.64</v>
      </c>
      <c r="EU110">
        <v>66.08</v>
      </c>
      <c r="EV110">
        <v>187.42</v>
      </c>
      <c r="EW110">
        <v>15.2</v>
      </c>
      <c r="EX110">
        <v>0</v>
      </c>
      <c r="EY110">
        <v>0</v>
      </c>
      <c r="FQ110">
        <v>0</v>
      </c>
      <c r="FR110">
        <f t="shared" si="67"/>
        <v>0</v>
      </c>
      <c r="FS110">
        <v>0</v>
      </c>
      <c r="FX110">
        <v>112</v>
      </c>
      <c r="FY110">
        <v>70</v>
      </c>
      <c r="GA110" t="s">
        <v>3</v>
      </c>
      <c r="GD110">
        <v>0</v>
      </c>
      <c r="GF110">
        <v>1961968507</v>
      </c>
      <c r="GG110">
        <v>2</v>
      </c>
      <c r="GH110">
        <v>1</v>
      </c>
      <c r="GI110">
        <v>2</v>
      </c>
      <c r="GJ110">
        <v>0</v>
      </c>
      <c r="GK110">
        <f>ROUND(R110*(R12)/100,2)</f>
        <v>1541.5</v>
      </c>
      <c r="GL110">
        <f t="shared" si="68"/>
        <v>0</v>
      </c>
      <c r="GM110">
        <f t="shared" si="69"/>
        <v>10341.61</v>
      </c>
      <c r="GN110">
        <f t="shared" si="70"/>
        <v>0</v>
      </c>
      <c r="GO110">
        <f t="shared" si="71"/>
        <v>10341.61</v>
      </c>
      <c r="GP110">
        <f t="shared" si="72"/>
        <v>0</v>
      </c>
      <c r="GR110">
        <v>0</v>
      </c>
      <c r="GS110">
        <v>3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156</v>
      </c>
      <c r="F111" t="s">
        <v>157</v>
      </c>
      <c r="G111" t="s">
        <v>158</v>
      </c>
      <c r="H111" t="s">
        <v>144</v>
      </c>
      <c r="I111">
        <v>1.9E-2</v>
      </c>
      <c r="J111">
        <v>0</v>
      </c>
      <c r="K111">
        <v>1.9E-2</v>
      </c>
      <c r="O111">
        <f t="shared" si="43"/>
        <v>1209.79</v>
      </c>
      <c r="P111">
        <f t="shared" si="44"/>
        <v>1209.79</v>
      </c>
      <c r="Q111">
        <f>(ROUND((ROUND(((ET111)*AV111*I111),2)*BB111),2)+ROUND((ROUND(((AE111-(EU111))*AV111*I111),2)*BS111),2))</f>
        <v>0</v>
      </c>
      <c r="R111">
        <f t="shared" si="45"/>
        <v>0</v>
      </c>
      <c r="S111">
        <f t="shared" si="46"/>
        <v>0</v>
      </c>
      <c r="T111">
        <f t="shared" si="47"/>
        <v>0</v>
      </c>
      <c r="U111">
        <f t="shared" si="48"/>
        <v>0</v>
      </c>
      <c r="V111">
        <f t="shared" si="49"/>
        <v>0</v>
      </c>
      <c r="W111">
        <f t="shared" si="50"/>
        <v>0</v>
      </c>
      <c r="X111">
        <f t="shared" si="51"/>
        <v>0</v>
      </c>
      <c r="Y111">
        <f t="shared" si="52"/>
        <v>0</v>
      </c>
      <c r="AA111">
        <v>109125995</v>
      </c>
      <c r="AB111">
        <f t="shared" si="53"/>
        <v>9363.76</v>
      </c>
      <c r="AC111">
        <f t="shared" si="54"/>
        <v>9363.76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5"/>
        <v>0</v>
      </c>
      <c r="AH111">
        <f>(EW111)</f>
        <v>0</v>
      </c>
      <c r="AI111">
        <f>(EX111)</f>
        <v>0</v>
      </c>
      <c r="AJ111">
        <f t="shared" si="56"/>
        <v>0</v>
      </c>
      <c r="AK111">
        <v>9363.76</v>
      </c>
      <c r="AL111">
        <v>9363.76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159</v>
      </c>
      <c r="BM111">
        <v>1618</v>
      </c>
      <c r="BN111">
        <v>0</v>
      </c>
      <c r="BO111" t="s">
        <v>157</v>
      </c>
      <c r="BP111">
        <v>1</v>
      </c>
      <c r="BQ111">
        <v>201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57"/>
        <v>1209.79</v>
      </c>
      <c r="CQ111">
        <f t="shared" si="58"/>
        <v>63673.57</v>
      </c>
      <c r="CR111">
        <f>(ROUND((ROUND(((ET111)*AV111*1),2)*BB111),2)+ROUND((ROUND(((AE111-(EU111))*AV111*1),2)*BS111),2))</f>
        <v>0</v>
      </c>
      <c r="CS111">
        <f t="shared" si="59"/>
        <v>0</v>
      </c>
      <c r="CT111">
        <f t="shared" si="60"/>
        <v>0</v>
      </c>
      <c r="CU111">
        <f t="shared" si="61"/>
        <v>0</v>
      </c>
      <c r="CV111">
        <f t="shared" si="62"/>
        <v>0</v>
      </c>
      <c r="CW111">
        <f t="shared" si="63"/>
        <v>0</v>
      </c>
      <c r="CX111">
        <f t="shared" si="64"/>
        <v>0</v>
      </c>
      <c r="CY111">
        <f t="shared" si="65"/>
        <v>0</v>
      </c>
      <c r="CZ111">
        <f t="shared" si="66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144</v>
      </c>
      <c r="DW111" t="s">
        <v>144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107205898</v>
      </c>
      <c r="EF111">
        <v>201</v>
      </c>
      <c r="EG111" t="s">
        <v>146</v>
      </c>
      <c r="EH111">
        <v>0</v>
      </c>
      <c r="EI111" t="s">
        <v>3</v>
      </c>
      <c r="EJ111">
        <v>2</v>
      </c>
      <c r="EK111">
        <v>1618</v>
      </c>
      <c r="EL111" t="s">
        <v>147</v>
      </c>
      <c r="EM111" t="s">
        <v>148</v>
      </c>
      <c r="EO111" t="s">
        <v>3</v>
      </c>
      <c r="EQ111">
        <v>131072</v>
      </c>
      <c r="ER111">
        <v>9363.76</v>
      </c>
      <c r="ES111">
        <v>9363.76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67"/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-1618918093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68"/>
        <v>0</v>
      </c>
      <c r="GM111">
        <f t="shared" si="69"/>
        <v>1209.79</v>
      </c>
      <c r="GN111">
        <f t="shared" si="70"/>
        <v>0</v>
      </c>
      <c r="GO111">
        <f t="shared" si="71"/>
        <v>1209.79</v>
      </c>
      <c r="GP111">
        <f t="shared" si="72"/>
        <v>0</v>
      </c>
      <c r="GR111">
        <v>0</v>
      </c>
      <c r="GS111">
        <v>3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160</v>
      </c>
      <c r="F112" t="s">
        <v>161</v>
      </c>
      <c r="G112" t="s">
        <v>162</v>
      </c>
      <c r="H112" t="s">
        <v>144</v>
      </c>
      <c r="I112">
        <v>1.9E-2</v>
      </c>
      <c r="J112">
        <v>0</v>
      </c>
      <c r="K112">
        <v>1.9E-2</v>
      </c>
      <c r="O112">
        <f t="shared" si="43"/>
        <v>2014.19</v>
      </c>
      <c r="P112">
        <f t="shared" si="44"/>
        <v>2014.19</v>
      </c>
      <c r="Q112">
        <f>(ROUND((ROUND(((ET112)*AV112*I112),2)*BB112),2)+ROUND((ROUND(((AE112-(EU112))*AV112*I112),2)*BS112),2))</f>
        <v>0</v>
      </c>
      <c r="R112">
        <f t="shared" si="45"/>
        <v>0</v>
      </c>
      <c r="S112">
        <f t="shared" si="46"/>
        <v>0</v>
      </c>
      <c r="T112">
        <f t="shared" si="47"/>
        <v>0</v>
      </c>
      <c r="U112">
        <f t="shared" si="48"/>
        <v>0</v>
      </c>
      <c r="V112">
        <f t="shared" si="49"/>
        <v>0</v>
      </c>
      <c r="W112">
        <f t="shared" si="50"/>
        <v>0</v>
      </c>
      <c r="X112">
        <f t="shared" si="51"/>
        <v>0</v>
      </c>
      <c r="Y112">
        <f t="shared" si="52"/>
        <v>0</v>
      </c>
      <c r="AA112">
        <v>109125995</v>
      </c>
      <c r="AB112">
        <f t="shared" si="53"/>
        <v>13152.52</v>
      </c>
      <c r="AC112">
        <f t="shared" si="54"/>
        <v>13152.52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55"/>
        <v>0</v>
      </c>
      <c r="AH112">
        <f>(EW112)</f>
        <v>0</v>
      </c>
      <c r="AI112">
        <f>(EX112)</f>
        <v>0</v>
      </c>
      <c r="AJ112">
        <f t="shared" si="56"/>
        <v>0</v>
      </c>
      <c r="AK112">
        <v>13152.52</v>
      </c>
      <c r="AL112">
        <v>13152.52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8.06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163</v>
      </c>
      <c r="BM112">
        <v>1618</v>
      </c>
      <c r="BN112">
        <v>0</v>
      </c>
      <c r="BO112" t="s">
        <v>161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57"/>
        <v>2014.19</v>
      </c>
      <c r="CQ112">
        <f t="shared" si="58"/>
        <v>106009.31</v>
      </c>
      <c r="CR112">
        <f>(ROUND((ROUND(((ET112)*AV112*1),2)*BB112),2)+ROUND((ROUND(((AE112-(EU112))*AV112*1),2)*BS112),2))</f>
        <v>0</v>
      </c>
      <c r="CS112">
        <f t="shared" si="59"/>
        <v>0</v>
      </c>
      <c r="CT112">
        <f t="shared" si="60"/>
        <v>0</v>
      </c>
      <c r="CU112">
        <f t="shared" si="61"/>
        <v>0</v>
      </c>
      <c r="CV112">
        <f t="shared" si="62"/>
        <v>0</v>
      </c>
      <c r="CW112">
        <f t="shared" si="63"/>
        <v>0</v>
      </c>
      <c r="CX112">
        <f t="shared" si="64"/>
        <v>0</v>
      </c>
      <c r="CY112">
        <f t="shared" si="65"/>
        <v>0</v>
      </c>
      <c r="CZ112">
        <f t="shared" si="66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144</v>
      </c>
      <c r="DW112" t="s">
        <v>144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146</v>
      </c>
      <c r="EH112">
        <v>0</v>
      </c>
      <c r="EI112" t="s">
        <v>3</v>
      </c>
      <c r="EJ112">
        <v>2</v>
      </c>
      <c r="EK112">
        <v>1618</v>
      </c>
      <c r="EL112" t="s">
        <v>147</v>
      </c>
      <c r="EM112" t="s">
        <v>148</v>
      </c>
      <c r="EO112" t="s">
        <v>3</v>
      </c>
      <c r="EQ112">
        <v>131072</v>
      </c>
      <c r="ER112">
        <v>13152.52</v>
      </c>
      <c r="ES112">
        <v>13152.52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67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-1442348793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68"/>
        <v>0</v>
      </c>
      <c r="GM112">
        <f t="shared" si="69"/>
        <v>2014.19</v>
      </c>
      <c r="GN112">
        <f t="shared" si="70"/>
        <v>0</v>
      </c>
      <c r="GO112">
        <f t="shared" si="71"/>
        <v>2014.19</v>
      </c>
      <c r="GP112">
        <f t="shared" si="72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ROW(SmtRes!A30)</f>
        <v>30</v>
      </c>
      <c r="D113">
        <f>ROW(EtalonRes!A48)</f>
        <v>48</v>
      </c>
      <c r="E113" t="s">
        <v>164</v>
      </c>
      <c r="F113" t="s">
        <v>165</v>
      </c>
      <c r="G113" t="s">
        <v>166</v>
      </c>
      <c r="H113" t="s">
        <v>167</v>
      </c>
      <c r="I113">
        <f>ROUND(40/100,9)</f>
        <v>0.4</v>
      </c>
      <c r="J113">
        <v>0</v>
      </c>
      <c r="K113">
        <f>ROUND(40/100,9)</f>
        <v>0.4</v>
      </c>
      <c r="O113">
        <f t="shared" si="43"/>
        <v>3284.66</v>
      </c>
      <c r="P113">
        <f t="shared" si="44"/>
        <v>177.85</v>
      </c>
      <c r="Q113">
        <f>(ROUND((ROUND(((((ET113*1.2)*1.15))*AV113*I113),2)*BB113),2)+ROUND((ROUND(((AE113-(((EU113*1.2)*1.15)))*AV113*I113),2)*BS113),2))</f>
        <v>81.77</v>
      </c>
      <c r="R113">
        <f t="shared" si="45"/>
        <v>44.3</v>
      </c>
      <c r="S113">
        <f t="shared" si="46"/>
        <v>3025.04</v>
      </c>
      <c r="T113">
        <f t="shared" si="47"/>
        <v>0</v>
      </c>
      <c r="U113">
        <f t="shared" si="48"/>
        <v>8.9292347999999997</v>
      </c>
      <c r="V113">
        <f t="shared" si="49"/>
        <v>0</v>
      </c>
      <c r="W113">
        <f t="shared" si="50"/>
        <v>0</v>
      </c>
      <c r="X113">
        <f t="shared" si="51"/>
        <v>2783.04</v>
      </c>
      <c r="Y113">
        <f t="shared" si="52"/>
        <v>1300.77</v>
      </c>
      <c r="AA113">
        <v>109125995</v>
      </c>
      <c r="AB113">
        <f t="shared" si="53"/>
        <v>358.399</v>
      </c>
      <c r="AC113">
        <f t="shared" si="54"/>
        <v>63.7</v>
      </c>
      <c r="AD113">
        <f>ROUND((((((ET113*1.2)*1.15))-(((EU113*1.2)*1.15)))+AE113),6)</f>
        <v>17.526</v>
      </c>
      <c r="AE113">
        <f>ROUND((((EU113*1.2)*1.15)),6)</f>
        <v>4.0709999999999997</v>
      </c>
      <c r="AF113">
        <f>ROUND((((EV113*1.2)*1.15)),6)</f>
        <v>277.173</v>
      </c>
      <c r="AG113">
        <f t="shared" si="55"/>
        <v>0</v>
      </c>
      <c r="AH113">
        <f>(((EW113*1.2)*1.15))</f>
        <v>21.320999999999998</v>
      </c>
      <c r="AI113">
        <f>(((EX113*1.2)*1.15))</f>
        <v>0</v>
      </c>
      <c r="AJ113">
        <f t="shared" si="56"/>
        <v>0</v>
      </c>
      <c r="AK113">
        <v>277.25</v>
      </c>
      <c r="AL113">
        <v>63.7</v>
      </c>
      <c r="AM113">
        <v>12.7</v>
      </c>
      <c r="AN113">
        <v>2.95</v>
      </c>
      <c r="AO113">
        <v>200.85</v>
      </c>
      <c r="AP113">
        <v>0</v>
      </c>
      <c r="AQ113">
        <v>15.45</v>
      </c>
      <c r="AR113">
        <v>0</v>
      </c>
      <c r="AS113">
        <v>0</v>
      </c>
      <c r="AT113">
        <v>92</v>
      </c>
      <c r="AU113">
        <v>43</v>
      </c>
      <c r="AV113">
        <v>1.0469999999999999</v>
      </c>
      <c r="AW113">
        <v>1</v>
      </c>
      <c r="AZ113">
        <v>1</v>
      </c>
      <c r="BA113">
        <v>26.06</v>
      </c>
      <c r="BB113">
        <v>11.14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168</v>
      </c>
      <c r="BM113">
        <v>333</v>
      </c>
      <c r="BN113">
        <v>0</v>
      </c>
      <c r="BO113" t="s">
        <v>165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330</v>
      </c>
      <c r="CO113">
        <v>0</v>
      </c>
      <c r="CP113">
        <f t="shared" si="57"/>
        <v>3284.66</v>
      </c>
      <c r="CQ113">
        <f t="shared" si="58"/>
        <v>444.63</v>
      </c>
      <c r="CR113">
        <f>(ROUND((ROUND(((((ET113*1.2)*1.15))*AV113*1),2)*BB113),2)+ROUND((ROUND(((AE113-(((EU113*1.2)*1.15)))*AV113*1),2)*BS113),2))</f>
        <v>204.42</v>
      </c>
      <c r="CS113">
        <f t="shared" si="59"/>
        <v>111.02</v>
      </c>
      <c r="CT113">
        <f t="shared" si="60"/>
        <v>7562.61</v>
      </c>
      <c r="CU113">
        <f t="shared" si="61"/>
        <v>0</v>
      </c>
      <c r="CV113">
        <f t="shared" si="62"/>
        <v>22.323086999999997</v>
      </c>
      <c r="CW113">
        <f t="shared" si="63"/>
        <v>0</v>
      </c>
      <c r="CX113">
        <f t="shared" si="64"/>
        <v>0</v>
      </c>
      <c r="CY113">
        <f t="shared" si="65"/>
        <v>2783.0368000000003</v>
      </c>
      <c r="CZ113">
        <f t="shared" si="66"/>
        <v>1300.7672</v>
      </c>
      <c r="DC113" t="s">
        <v>3</v>
      </c>
      <c r="DD113" t="s">
        <v>3</v>
      </c>
      <c r="DE113" t="s">
        <v>139</v>
      </c>
      <c r="DF113" t="s">
        <v>139</v>
      </c>
      <c r="DG113" t="s">
        <v>139</v>
      </c>
      <c r="DH113" t="s">
        <v>3</v>
      </c>
      <c r="DI113" t="s">
        <v>139</v>
      </c>
      <c r="DJ113" t="s">
        <v>139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1.0469999999999999</v>
      </c>
      <c r="DQ113">
        <v>1</v>
      </c>
      <c r="DU113">
        <v>1013</v>
      </c>
      <c r="DV113" t="s">
        <v>167</v>
      </c>
      <c r="DW113" t="s">
        <v>167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107204613</v>
      </c>
      <c r="EF113">
        <v>40</v>
      </c>
      <c r="EG113" t="s">
        <v>24</v>
      </c>
      <c r="EH113">
        <v>0</v>
      </c>
      <c r="EI113" t="s">
        <v>3</v>
      </c>
      <c r="EJ113">
        <v>2</v>
      </c>
      <c r="EK113">
        <v>333</v>
      </c>
      <c r="EL113" t="s">
        <v>169</v>
      </c>
      <c r="EM113" t="s">
        <v>170</v>
      </c>
      <c r="EO113" t="s">
        <v>140</v>
      </c>
      <c r="EQ113">
        <v>131584</v>
      </c>
      <c r="ER113">
        <v>277.25</v>
      </c>
      <c r="ES113">
        <v>63.7</v>
      </c>
      <c r="ET113">
        <v>12.7</v>
      </c>
      <c r="EU113">
        <v>2.95</v>
      </c>
      <c r="EV113">
        <v>200.85</v>
      </c>
      <c r="EW113">
        <v>15.45</v>
      </c>
      <c r="EX113">
        <v>0</v>
      </c>
      <c r="EY113">
        <v>0</v>
      </c>
      <c r="FQ113">
        <v>0</v>
      </c>
      <c r="FR113">
        <f t="shared" si="67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90230320</v>
      </c>
      <c r="GG113">
        <v>2</v>
      </c>
      <c r="GH113">
        <v>1</v>
      </c>
      <c r="GI113">
        <v>2</v>
      </c>
      <c r="GJ113">
        <v>0</v>
      </c>
      <c r="GK113">
        <f>ROUND(R113*(R12)/100,2)</f>
        <v>70.88</v>
      </c>
      <c r="GL113">
        <f t="shared" si="68"/>
        <v>0</v>
      </c>
      <c r="GM113">
        <f t="shared" si="69"/>
        <v>7439.35</v>
      </c>
      <c r="GN113">
        <f t="shared" si="70"/>
        <v>0</v>
      </c>
      <c r="GO113">
        <f t="shared" si="71"/>
        <v>7439.35</v>
      </c>
      <c r="GP113">
        <f t="shared" si="72"/>
        <v>0</v>
      </c>
      <c r="GR113">
        <v>0</v>
      </c>
      <c r="GS113">
        <v>3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ROW(SmtRes!A31)</f>
        <v>31</v>
      </c>
      <c r="D114">
        <f>ROW(EtalonRes!A49)</f>
        <v>49</v>
      </c>
      <c r="E114" t="s">
        <v>171</v>
      </c>
      <c r="F114" t="s">
        <v>172</v>
      </c>
      <c r="G114" t="s">
        <v>173</v>
      </c>
      <c r="H114" t="s">
        <v>31</v>
      </c>
      <c r="I114">
        <f>ROUND(2/100,9)</f>
        <v>0.02</v>
      </c>
      <c r="J114">
        <v>0</v>
      </c>
      <c r="K114">
        <f>ROUND(2/100,9)</f>
        <v>0.02</v>
      </c>
      <c r="O114">
        <f t="shared" si="43"/>
        <v>274.27</v>
      </c>
      <c r="P114">
        <f t="shared" si="44"/>
        <v>63.8</v>
      </c>
      <c r="Q114">
        <f>(ROUND((ROUND(((((ET114*1.2)*1.15))*AV114*I114),2)*BB114),2)+ROUND((ROUND(((AE114-(((EU114*1.2)*1.15)))*AV114*I114),2)*BS114),2))</f>
        <v>35.35</v>
      </c>
      <c r="R114">
        <f t="shared" si="45"/>
        <v>9.3800000000000008</v>
      </c>
      <c r="S114">
        <f t="shared" si="46"/>
        <v>175.12</v>
      </c>
      <c r="T114">
        <f t="shared" si="47"/>
        <v>0</v>
      </c>
      <c r="U114">
        <f t="shared" si="48"/>
        <v>0.54481019999999991</v>
      </c>
      <c r="V114">
        <f t="shared" si="49"/>
        <v>0</v>
      </c>
      <c r="W114">
        <f t="shared" si="50"/>
        <v>0</v>
      </c>
      <c r="X114">
        <f t="shared" si="51"/>
        <v>161.11000000000001</v>
      </c>
      <c r="Y114">
        <f t="shared" si="52"/>
        <v>75.3</v>
      </c>
      <c r="AA114">
        <v>109125995</v>
      </c>
      <c r="AB114">
        <f t="shared" si="53"/>
        <v>938.13340000000005</v>
      </c>
      <c r="AC114">
        <f t="shared" si="54"/>
        <v>422.8</v>
      </c>
      <c r="AD114">
        <f>ROUND((((((ET114*1.2)*1.15))-(((EU114*1.2)*1.15)))+AE114),6)</f>
        <v>200.55539999999999</v>
      </c>
      <c r="AE114">
        <f>ROUND((((EU114*1.2)*1.15)),6)</f>
        <v>16.9602</v>
      </c>
      <c r="AF114">
        <f>ROUND((((EV114*1.2)*1.15)),6)</f>
        <v>314.77800000000002</v>
      </c>
      <c r="AG114">
        <f t="shared" si="55"/>
        <v>0</v>
      </c>
      <c r="AH114">
        <f>(((EW114*1.2)*1.15))</f>
        <v>25.529999999999998</v>
      </c>
      <c r="AI114">
        <f>(((EX114*1.2)*1.15))</f>
        <v>0</v>
      </c>
      <c r="AJ114">
        <f t="shared" si="56"/>
        <v>0</v>
      </c>
      <c r="AK114">
        <v>796.23</v>
      </c>
      <c r="AL114">
        <v>422.8</v>
      </c>
      <c r="AM114">
        <v>145.33000000000001</v>
      </c>
      <c r="AN114">
        <v>12.29</v>
      </c>
      <c r="AO114">
        <v>228.1</v>
      </c>
      <c r="AP114">
        <v>0</v>
      </c>
      <c r="AQ114">
        <v>18.5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8.26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174</v>
      </c>
      <c r="BM114">
        <v>332</v>
      </c>
      <c r="BN114">
        <v>0</v>
      </c>
      <c r="BO114" t="s">
        <v>172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330</v>
      </c>
      <c r="CO114">
        <v>0</v>
      </c>
      <c r="CP114">
        <f t="shared" si="57"/>
        <v>274.27</v>
      </c>
      <c r="CQ114">
        <f t="shared" si="58"/>
        <v>3190.21</v>
      </c>
      <c r="CR114">
        <f>(ROUND((ROUND(((((ET114*1.2)*1.15))*AV114*1),2)*BB114),2)+ROUND((ROUND(((AE114-(((EU114*1.2)*1.15)))*AV114*1),2)*BS114),2))</f>
        <v>1767.56</v>
      </c>
      <c r="CS114">
        <f t="shared" si="59"/>
        <v>471.69</v>
      </c>
      <c r="CT114">
        <f t="shared" si="60"/>
        <v>8752.77</v>
      </c>
      <c r="CU114">
        <f t="shared" si="61"/>
        <v>0</v>
      </c>
      <c r="CV114">
        <f t="shared" si="62"/>
        <v>27.240509999999997</v>
      </c>
      <c r="CW114">
        <f t="shared" si="63"/>
        <v>0</v>
      </c>
      <c r="CX114">
        <f t="shared" si="64"/>
        <v>0</v>
      </c>
      <c r="CY114">
        <f t="shared" si="65"/>
        <v>161.1104</v>
      </c>
      <c r="CZ114">
        <f t="shared" si="66"/>
        <v>75.301600000000008</v>
      </c>
      <c r="DC114" t="s">
        <v>3</v>
      </c>
      <c r="DD114" t="s">
        <v>3</v>
      </c>
      <c r="DE114" t="s">
        <v>139</v>
      </c>
      <c r="DF114" t="s">
        <v>139</v>
      </c>
      <c r="DG114" t="s">
        <v>139</v>
      </c>
      <c r="DH114" t="s">
        <v>3</v>
      </c>
      <c r="DI114" t="s">
        <v>139</v>
      </c>
      <c r="DJ114" t="s">
        <v>139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1003</v>
      </c>
      <c r="DV114" t="s">
        <v>31</v>
      </c>
      <c r="DW114" t="s">
        <v>31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107204612</v>
      </c>
      <c r="EF114">
        <v>40</v>
      </c>
      <c r="EG114" t="s">
        <v>24</v>
      </c>
      <c r="EH114">
        <v>0</v>
      </c>
      <c r="EI114" t="s">
        <v>3</v>
      </c>
      <c r="EJ114">
        <v>2</v>
      </c>
      <c r="EK114">
        <v>332</v>
      </c>
      <c r="EL114" t="s">
        <v>34</v>
      </c>
      <c r="EM114" t="s">
        <v>35</v>
      </c>
      <c r="EO114" t="s">
        <v>140</v>
      </c>
      <c r="EQ114">
        <v>131584</v>
      </c>
      <c r="ER114">
        <v>796.23</v>
      </c>
      <c r="ES114">
        <v>422.8</v>
      </c>
      <c r="ET114">
        <v>145.33000000000001</v>
      </c>
      <c r="EU114">
        <v>12.29</v>
      </c>
      <c r="EV114">
        <v>228.1</v>
      </c>
      <c r="EW114">
        <v>18.5</v>
      </c>
      <c r="EX114">
        <v>0</v>
      </c>
      <c r="EY114">
        <v>0</v>
      </c>
      <c r="FQ114">
        <v>0</v>
      </c>
      <c r="FR114">
        <f t="shared" si="67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-1665287365</v>
      </c>
      <c r="GG114">
        <v>2</v>
      </c>
      <c r="GH114">
        <v>1</v>
      </c>
      <c r="GI114">
        <v>2</v>
      </c>
      <c r="GJ114">
        <v>0</v>
      </c>
      <c r="GK114">
        <f>ROUND(R114*(R12)/100,2)</f>
        <v>15.01</v>
      </c>
      <c r="GL114">
        <f t="shared" si="68"/>
        <v>0</v>
      </c>
      <c r="GM114">
        <f t="shared" si="69"/>
        <v>525.69000000000005</v>
      </c>
      <c r="GN114">
        <f t="shared" si="70"/>
        <v>0</v>
      </c>
      <c r="GO114">
        <f t="shared" si="71"/>
        <v>525.69000000000005</v>
      </c>
      <c r="GP114">
        <f t="shared" si="72"/>
        <v>0</v>
      </c>
      <c r="GR114">
        <v>0</v>
      </c>
      <c r="GS114">
        <v>3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175</v>
      </c>
      <c r="F115" t="s">
        <v>176</v>
      </c>
      <c r="G115" t="s">
        <v>177</v>
      </c>
      <c r="H115" t="s">
        <v>178</v>
      </c>
      <c r="I115">
        <v>2</v>
      </c>
      <c r="J115">
        <v>0</v>
      </c>
      <c r="K115">
        <v>2</v>
      </c>
      <c r="O115">
        <f t="shared" si="43"/>
        <v>169.95</v>
      </c>
      <c r="P115">
        <f t="shared" si="44"/>
        <v>169.95</v>
      </c>
      <c r="Q115">
        <f>(ROUND((ROUND(((ET115)*AV115*I115),2)*BB115),2)+ROUND((ROUND(((AE115-(EU115))*AV115*I115),2)*BS115),2))</f>
        <v>0</v>
      </c>
      <c r="R115">
        <f t="shared" si="45"/>
        <v>0</v>
      </c>
      <c r="S115">
        <f t="shared" si="46"/>
        <v>0</v>
      </c>
      <c r="T115">
        <f t="shared" si="47"/>
        <v>0</v>
      </c>
      <c r="U115">
        <f t="shared" si="48"/>
        <v>0</v>
      </c>
      <c r="V115">
        <f t="shared" si="49"/>
        <v>0</v>
      </c>
      <c r="W115">
        <f t="shared" si="50"/>
        <v>0</v>
      </c>
      <c r="X115">
        <f t="shared" si="51"/>
        <v>0</v>
      </c>
      <c r="Y115">
        <f t="shared" si="52"/>
        <v>0</v>
      </c>
      <c r="AA115">
        <v>109125995</v>
      </c>
      <c r="AB115">
        <f t="shared" si="53"/>
        <v>12.46</v>
      </c>
      <c r="AC115">
        <f t="shared" si="54"/>
        <v>12.46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5"/>
        <v>0</v>
      </c>
      <c r="AH115">
        <f>(EW115)</f>
        <v>0</v>
      </c>
      <c r="AI115">
        <f>(EX115)</f>
        <v>0</v>
      </c>
      <c r="AJ115">
        <f t="shared" si="56"/>
        <v>0</v>
      </c>
      <c r="AK115">
        <v>12.46</v>
      </c>
      <c r="AL115">
        <v>12.46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3</v>
      </c>
      <c r="BM115">
        <v>400002</v>
      </c>
      <c r="BN115">
        <v>0</v>
      </c>
      <c r="BO115" t="s">
        <v>3</v>
      </c>
      <c r="BP115">
        <v>0</v>
      </c>
      <c r="BQ115">
        <v>202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57"/>
        <v>169.95</v>
      </c>
      <c r="CQ115">
        <f t="shared" si="58"/>
        <v>84.98</v>
      </c>
      <c r="CR115">
        <f>(ROUND((ROUND(((ET115)*AV115*1),2)*BB115),2)+ROUND((ROUND(((AE115-(EU115))*AV115*1),2)*BS115),2))</f>
        <v>0</v>
      </c>
      <c r="CS115">
        <f t="shared" si="59"/>
        <v>0</v>
      </c>
      <c r="CT115">
        <f t="shared" si="60"/>
        <v>0</v>
      </c>
      <c r="CU115">
        <f t="shared" si="61"/>
        <v>0</v>
      </c>
      <c r="CV115">
        <f t="shared" si="62"/>
        <v>0</v>
      </c>
      <c r="CW115">
        <f t="shared" si="63"/>
        <v>0</v>
      </c>
      <c r="CX115">
        <f t="shared" si="64"/>
        <v>0</v>
      </c>
      <c r="CY115">
        <f t="shared" si="65"/>
        <v>0</v>
      </c>
      <c r="CZ115">
        <f t="shared" si="66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178</v>
      </c>
      <c r="DW115" t="s">
        <v>178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107206247</v>
      </c>
      <c r="EF115">
        <v>202</v>
      </c>
      <c r="EG115" t="s">
        <v>179</v>
      </c>
      <c r="EH115">
        <v>0</v>
      </c>
      <c r="EI115" t="s">
        <v>3</v>
      </c>
      <c r="EJ115">
        <v>1</v>
      </c>
      <c r="EK115">
        <v>400002</v>
      </c>
      <c r="EL115" t="s">
        <v>180</v>
      </c>
      <c r="EM115" t="s">
        <v>179</v>
      </c>
      <c r="EO115" t="s">
        <v>3</v>
      </c>
      <c r="EQ115">
        <v>131072</v>
      </c>
      <c r="ER115">
        <v>14.659999999999998</v>
      </c>
      <c r="ES115">
        <v>12.46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100</v>
      </c>
      <c r="FQ115">
        <v>0</v>
      </c>
      <c r="FR115">
        <f t="shared" si="67"/>
        <v>0</v>
      </c>
      <c r="FS115">
        <v>0</v>
      </c>
      <c r="FX115">
        <v>0</v>
      </c>
      <c r="FY115">
        <v>0</v>
      </c>
      <c r="GA115" t="s">
        <v>181</v>
      </c>
      <c r="GD115">
        <v>0</v>
      </c>
      <c r="GF115">
        <v>716887208</v>
      </c>
      <c r="GG115">
        <v>2</v>
      </c>
      <c r="GH115">
        <v>3</v>
      </c>
      <c r="GI115">
        <v>5</v>
      </c>
      <c r="GJ115">
        <v>0</v>
      </c>
      <c r="GK115">
        <f>ROUND(R115*(R12)/100,2)</f>
        <v>0</v>
      </c>
      <c r="GL115">
        <f t="shared" si="68"/>
        <v>0</v>
      </c>
      <c r="GM115">
        <f t="shared" si="69"/>
        <v>169.95</v>
      </c>
      <c r="GN115">
        <f t="shared" si="70"/>
        <v>0</v>
      </c>
      <c r="GO115">
        <f t="shared" si="71"/>
        <v>169.95</v>
      </c>
      <c r="GP115">
        <f t="shared" si="72"/>
        <v>0</v>
      </c>
      <c r="GR115">
        <v>1</v>
      </c>
      <c r="GS115">
        <v>1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182</v>
      </c>
      <c r="HF115" t="s">
        <v>28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ROW(SmtRes!A32)</f>
        <v>32</v>
      </c>
      <c r="D116">
        <f>ROW(EtalonRes!A50)</f>
        <v>50</v>
      </c>
      <c r="E116" t="s">
        <v>183</v>
      </c>
      <c r="F116" t="s">
        <v>29</v>
      </c>
      <c r="G116" t="s">
        <v>184</v>
      </c>
      <c r="H116" t="s">
        <v>31</v>
      </c>
      <c r="I116">
        <f>ROUND(1/100,9)</f>
        <v>0.01</v>
      </c>
      <c r="J116">
        <v>0</v>
      </c>
      <c r="K116">
        <f>ROUND(1/100,9)</f>
        <v>0.01</v>
      </c>
      <c r="O116">
        <f t="shared" si="43"/>
        <v>198.67</v>
      </c>
      <c r="P116">
        <f t="shared" si="44"/>
        <v>5.17</v>
      </c>
      <c r="Q116">
        <f>(ROUND((ROUND(((((ET116*1.2)*1.15))*AV116*I116),2)*BB116),2)+ROUND((ROUND(((AE116-(((EU116*1.2)*1.15)))*AV116*I116),2)*BS116),2))</f>
        <v>3.26</v>
      </c>
      <c r="R116">
        <f t="shared" si="45"/>
        <v>0.52</v>
      </c>
      <c r="S116">
        <f t="shared" si="46"/>
        <v>190.24</v>
      </c>
      <c r="T116">
        <f t="shared" si="47"/>
        <v>0</v>
      </c>
      <c r="U116">
        <f t="shared" si="48"/>
        <v>0.59192891999999997</v>
      </c>
      <c r="V116">
        <f t="shared" si="49"/>
        <v>0</v>
      </c>
      <c r="W116">
        <f t="shared" si="50"/>
        <v>0</v>
      </c>
      <c r="X116">
        <f t="shared" si="51"/>
        <v>175.02</v>
      </c>
      <c r="Y116">
        <f t="shared" si="52"/>
        <v>81.8</v>
      </c>
      <c r="AA116">
        <v>109125995</v>
      </c>
      <c r="AB116">
        <f t="shared" si="53"/>
        <v>792.16459999999995</v>
      </c>
      <c r="AC116">
        <f t="shared" si="54"/>
        <v>68.81</v>
      </c>
      <c r="AD116">
        <f>ROUND((((((ET116*1.2)*1.15))-(((EU116*1.2)*1.15)))+AE116),6)</f>
        <v>39.33</v>
      </c>
      <c r="AE116">
        <f>ROUND((((EU116*1.2)*1.15)),6)</f>
        <v>2.3321999999999998</v>
      </c>
      <c r="AF116">
        <f>ROUND((((EV116*1.2)*1.15)),6)</f>
        <v>684.02459999999996</v>
      </c>
      <c r="AG116">
        <f t="shared" si="55"/>
        <v>0</v>
      </c>
      <c r="AH116">
        <f>(((EW116*1.2)*1.15))</f>
        <v>55.475999999999999</v>
      </c>
      <c r="AI116">
        <f>(((EX116*1.2)*1.15))</f>
        <v>0</v>
      </c>
      <c r="AJ116">
        <f t="shared" si="56"/>
        <v>0</v>
      </c>
      <c r="AK116">
        <v>592.98</v>
      </c>
      <c r="AL116">
        <v>68.81</v>
      </c>
      <c r="AM116">
        <v>28.5</v>
      </c>
      <c r="AN116">
        <v>1.69</v>
      </c>
      <c r="AO116">
        <v>495.67</v>
      </c>
      <c r="AP116">
        <v>0</v>
      </c>
      <c r="AQ116">
        <v>40.200000000000003</v>
      </c>
      <c r="AR116">
        <v>0</v>
      </c>
      <c r="AS116">
        <v>0</v>
      </c>
      <c r="AT116">
        <v>92</v>
      </c>
      <c r="AU116">
        <v>43</v>
      </c>
      <c r="AV116">
        <v>1.0669999999999999</v>
      </c>
      <c r="AW116">
        <v>1.081</v>
      </c>
      <c r="AZ116">
        <v>1</v>
      </c>
      <c r="BA116">
        <v>26.06</v>
      </c>
      <c r="BB116">
        <v>7.77</v>
      </c>
      <c r="BC116">
        <v>6.98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32</v>
      </c>
      <c r="BM116">
        <v>332</v>
      </c>
      <c r="BN116">
        <v>0</v>
      </c>
      <c r="BO116" t="s">
        <v>29</v>
      </c>
      <c r="BP116">
        <v>1</v>
      </c>
      <c r="BQ116">
        <v>40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43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330</v>
      </c>
      <c r="CO116">
        <v>0</v>
      </c>
      <c r="CP116">
        <f t="shared" si="57"/>
        <v>198.67000000000002</v>
      </c>
      <c r="CQ116">
        <f t="shared" si="58"/>
        <v>519.16999999999996</v>
      </c>
      <c r="CR116">
        <f>(ROUND((ROUND(((((ET116*1.2)*1.15))*AV116*1),2)*BB116),2)+ROUND((ROUND(((AE116-(((EU116*1.2)*1.15)))*AV116*1),2)*BS116),2))</f>
        <v>326.11</v>
      </c>
      <c r="CS116">
        <f t="shared" si="59"/>
        <v>64.89</v>
      </c>
      <c r="CT116">
        <f t="shared" si="60"/>
        <v>19019.89</v>
      </c>
      <c r="CU116">
        <f t="shared" si="61"/>
        <v>0</v>
      </c>
      <c r="CV116">
        <f t="shared" si="62"/>
        <v>59.192891999999993</v>
      </c>
      <c r="CW116">
        <f t="shared" si="63"/>
        <v>0</v>
      </c>
      <c r="CX116">
        <f t="shared" si="64"/>
        <v>0</v>
      </c>
      <c r="CY116">
        <f t="shared" si="65"/>
        <v>175.02080000000001</v>
      </c>
      <c r="CZ116">
        <f t="shared" si="66"/>
        <v>81.803200000000004</v>
      </c>
      <c r="DC116" t="s">
        <v>3</v>
      </c>
      <c r="DD116" t="s">
        <v>3</v>
      </c>
      <c r="DE116" t="s">
        <v>139</v>
      </c>
      <c r="DF116" t="s">
        <v>139</v>
      </c>
      <c r="DG116" t="s">
        <v>139</v>
      </c>
      <c r="DH116" t="s">
        <v>3</v>
      </c>
      <c r="DI116" t="s">
        <v>139</v>
      </c>
      <c r="DJ116" t="s">
        <v>139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1.0669999999999999</v>
      </c>
      <c r="DQ116">
        <v>1.081</v>
      </c>
      <c r="DU116">
        <v>1003</v>
      </c>
      <c r="DV116" t="s">
        <v>31</v>
      </c>
      <c r="DW116" t="s">
        <v>31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107204612</v>
      </c>
      <c r="EF116">
        <v>40</v>
      </c>
      <c r="EG116" t="s">
        <v>24</v>
      </c>
      <c r="EH116">
        <v>0</v>
      </c>
      <c r="EI116" t="s">
        <v>3</v>
      </c>
      <c r="EJ116">
        <v>2</v>
      </c>
      <c r="EK116">
        <v>332</v>
      </c>
      <c r="EL116" t="s">
        <v>34</v>
      </c>
      <c r="EM116" t="s">
        <v>35</v>
      </c>
      <c r="EO116" t="s">
        <v>140</v>
      </c>
      <c r="EQ116">
        <v>131584</v>
      </c>
      <c r="ER116">
        <v>592.98</v>
      </c>
      <c r="ES116">
        <v>68.81</v>
      </c>
      <c r="ET116">
        <v>28.5</v>
      </c>
      <c r="EU116">
        <v>1.69</v>
      </c>
      <c r="EV116">
        <v>495.67</v>
      </c>
      <c r="EW116">
        <v>40.200000000000003</v>
      </c>
      <c r="EX116">
        <v>0</v>
      </c>
      <c r="EY116">
        <v>0</v>
      </c>
      <c r="FQ116">
        <v>0</v>
      </c>
      <c r="FR116">
        <f t="shared" si="67"/>
        <v>0</v>
      </c>
      <c r="FS116">
        <v>0</v>
      </c>
      <c r="FX116">
        <v>112</v>
      </c>
      <c r="FY116">
        <v>70</v>
      </c>
      <c r="GA116" t="s">
        <v>3</v>
      </c>
      <c r="GD116">
        <v>0</v>
      </c>
      <c r="GF116">
        <v>-249605485</v>
      </c>
      <c r="GG116">
        <v>2</v>
      </c>
      <c r="GH116">
        <v>1</v>
      </c>
      <c r="GI116">
        <v>2</v>
      </c>
      <c r="GJ116">
        <v>0</v>
      </c>
      <c r="GK116">
        <f>ROUND(R116*(R12)/100,2)</f>
        <v>0.83</v>
      </c>
      <c r="GL116">
        <f t="shared" si="68"/>
        <v>0</v>
      </c>
      <c r="GM116">
        <f t="shared" si="69"/>
        <v>456.32</v>
      </c>
      <c r="GN116">
        <f t="shared" si="70"/>
        <v>0</v>
      </c>
      <c r="GO116">
        <f t="shared" si="71"/>
        <v>456.32</v>
      </c>
      <c r="GP116">
        <f t="shared" si="72"/>
        <v>0</v>
      </c>
      <c r="GR116">
        <v>0</v>
      </c>
      <c r="GS116">
        <v>3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185</v>
      </c>
      <c r="F117" t="s">
        <v>186</v>
      </c>
      <c r="G117" t="s">
        <v>187</v>
      </c>
      <c r="H117" t="s">
        <v>144</v>
      </c>
      <c r="I117">
        <v>1E-3</v>
      </c>
      <c r="J117">
        <v>0</v>
      </c>
      <c r="K117">
        <v>1E-3</v>
      </c>
      <c r="O117">
        <f t="shared" si="43"/>
        <v>229.98</v>
      </c>
      <c r="P117">
        <f t="shared" si="44"/>
        <v>229.98</v>
      </c>
      <c r="Q117">
        <f>(ROUND((ROUND(((ET117)*AV117*I117),2)*BB117),2)+ROUND((ROUND(((AE117-(EU117))*AV117*I117),2)*BS117),2))</f>
        <v>0</v>
      </c>
      <c r="R117">
        <f t="shared" si="45"/>
        <v>0</v>
      </c>
      <c r="S117">
        <f t="shared" si="46"/>
        <v>0</v>
      </c>
      <c r="T117">
        <f t="shared" si="47"/>
        <v>0</v>
      </c>
      <c r="U117">
        <f t="shared" si="48"/>
        <v>0</v>
      </c>
      <c r="V117">
        <f t="shared" si="49"/>
        <v>0</v>
      </c>
      <c r="W117">
        <f t="shared" si="50"/>
        <v>0</v>
      </c>
      <c r="X117">
        <f t="shared" si="51"/>
        <v>0</v>
      </c>
      <c r="Y117">
        <f t="shared" si="52"/>
        <v>0</v>
      </c>
      <c r="AA117">
        <v>109125995</v>
      </c>
      <c r="AB117">
        <f t="shared" si="53"/>
        <v>19694.259999999998</v>
      </c>
      <c r="AC117">
        <f t="shared" si="54"/>
        <v>19694.259999999998</v>
      </c>
      <c r="AD117">
        <f>ROUND((((ET117)-(EU117))+AE117),6)</f>
        <v>0</v>
      </c>
      <c r="AE117">
        <f t="shared" ref="AE117:AF119" si="76">ROUND((EU117),6)</f>
        <v>0</v>
      </c>
      <c r="AF117">
        <f t="shared" si="76"/>
        <v>0</v>
      </c>
      <c r="AG117">
        <f t="shared" si="55"/>
        <v>0</v>
      </c>
      <c r="AH117">
        <f t="shared" ref="AH117:AI119" si="77">(EW117)</f>
        <v>0</v>
      </c>
      <c r="AI117">
        <f t="shared" si="77"/>
        <v>0</v>
      </c>
      <c r="AJ117">
        <f t="shared" si="56"/>
        <v>0</v>
      </c>
      <c r="AK117">
        <v>19694.259999999998</v>
      </c>
      <c r="AL117">
        <v>19694.259999999998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11.68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188</v>
      </c>
      <c r="BM117">
        <v>1618</v>
      </c>
      <c r="BN117">
        <v>0</v>
      </c>
      <c r="BO117" t="s">
        <v>186</v>
      </c>
      <c r="BP117">
        <v>1</v>
      </c>
      <c r="BQ117">
        <v>201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57"/>
        <v>229.98</v>
      </c>
      <c r="CQ117">
        <f t="shared" si="58"/>
        <v>230028.96</v>
      </c>
      <c r="CR117">
        <f>(ROUND((ROUND(((ET117)*AV117*1),2)*BB117),2)+ROUND((ROUND(((AE117-(EU117))*AV117*1),2)*BS117),2))</f>
        <v>0</v>
      </c>
      <c r="CS117">
        <f t="shared" si="59"/>
        <v>0</v>
      </c>
      <c r="CT117">
        <f t="shared" si="60"/>
        <v>0</v>
      </c>
      <c r="CU117">
        <f t="shared" si="61"/>
        <v>0</v>
      </c>
      <c r="CV117">
        <f t="shared" si="62"/>
        <v>0</v>
      </c>
      <c r="CW117">
        <f t="shared" si="63"/>
        <v>0</v>
      </c>
      <c r="CX117">
        <f t="shared" si="64"/>
        <v>0</v>
      </c>
      <c r="CY117">
        <f t="shared" si="65"/>
        <v>0</v>
      </c>
      <c r="CZ117">
        <f t="shared" si="66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144</v>
      </c>
      <c r="DW117" t="s">
        <v>144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107205898</v>
      </c>
      <c r="EF117">
        <v>201</v>
      </c>
      <c r="EG117" t="s">
        <v>146</v>
      </c>
      <c r="EH117">
        <v>0</v>
      </c>
      <c r="EI117" t="s">
        <v>3</v>
      </c>
      <c r="EJ117">
        <v>2</v>
      </c>
      <c r="EK117">
        <v>1618</v>
      </c>
      <c r="EL117" t="s">
        <v>147</v>
      </c>
      <c r="EM117" t="s">
        <v>148</v>
      </c>
      <c r="EO117" t="s">
        <v>3</v>
      </c>
      <c r="EQ117">
        <v>131072</v>
      </c>
      <c r="ER117">
        <v>19694.259999999998</v>
      </c>
      <c r="ES117">
        <v>19694.259999999998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67"/>
        <v>0</v>
      </c>
      <c r="FS117">
        <v>0</v>
      </c>
      <c r="FX117">
        <v>0</v>
      </c>
      <c r="FY117">
        <v>0</v>
      </c>
      <c r="GA117" t="s">
        <v>3</v>
      </c>
      <c r="GD117">
        <v>0</v>
      </c>
      <c r="GF117">
        <v>-1554573248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68"/>
        <v>0</v>
      </c>
      <c r="GM117">
        <f t="shared" si="69"/>
        <v>229.98</v>
      </c>
      <c r="GN117">
        <f t="shared" si="70"/>
        <v>0</v>
      </c>
      <c r="GO117">
        <f t="shared" si="71"/>
        <v>229.98</v>
      </c>
      <c r="GP117">
        <f t="shared" si="72"/>
        <v>0</v>
      </c>
      <c r="GR117">
        <v>0</v>
      </c>
      <c r="GS117">
        <v>3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189</v>
      </c>
      <c r="F118" t="s">
        <v>190</v>
      </c>
      <c r="G118" t="s">
        <v>191</v>
      </c>
      <c r="H118" t="s">
        <v>192</v>
      </c>
      <c r="I118">
        <v>2</v>
      </c>
      <c r="J118">
        <v>0</v>
      </c>
      <c r="K118">
        <v>2</v>
      </c>
      <c r="O118">
        <f t="shared" si="43"/>
        <v>41.18</v>
      </c>
      <c r="P118">
        <f t="shared" si="44"/>
        <v>41.18</v>
      </c>
      <c r="Q118">
        <f>(ROUND((ROUND(((ET118)*AV118*I118),2)*BB118),2)+ROUND((ROUND(((AE118-(EU118))*AV118*I118),2)*BS118),2))</f>
        <v>0</v>
      </c>
      <c r="R118">
        <f t="shared" si="45"/>
        <v>0</v>
      </c>
      <c r="S118">
        <f t="shared" si="46"/>
        <v>0</v>
      </c>
      <c r="T118">
        <f t="shared" si="47"/>
        <v>0</v>
      </c>
      <c r="U118">
        <f t="shared" si="48"/>
        <v>0</v>
      </c>
      <c r="V118">
        <f t="shared" si="49"/>
        <v>0</v>
      </c>
      <c r="W118">
        <f t="shared" si="50"/>
        <v>0</v>
      </c>
      <c r="X118">
        <f t="shared" si="51"/>
        <v>0</v>
      </c>
      <c r="Y118">
        <f t="shared" si="52"/>
        <v>0</v>
      </c>
      <c r="AA118">
        <v>109125995</v>
      </c>
      <c r="AB118">
        <f t="shared" si="53"/>
        <v>5.16</v>
      </c>
      <c r="AC118">
        <f t="shared" si="54"/>
        <v>5.16</v>
      </c>
      <c r="AD118">
        <f>ROUND((((ET118)-(EU118))+AE118),6)</f>
        <v>0</v>
      </c>
      <c r="AE118">
        <f t="shared" si="76"/>
        <v>0</v>
      </c>
      <c r="AF118">
        <f t="shared" si="76"/>
        <v>0</v>
      </c>
      <c r="AG118">
        <f t="shared" si="55"/>
        <v>0</v>
      </c>
      <c r="AH118">
        <f t="shared" si="77"/>
        <v>0</v>
      </c>
      <c r="AI118">
        <f t="shared" si="77"/>
        <v>0</v>
      </c>
      <c r="AJ118">
        <f t="shared" si="56"/>
        <v>0</v>
      </c>
      <c r="AK118">
        <v>5.16</v>
      </c>
      <c r="AL118">
        <v>5.16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3.99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193</v>
      </c>
      <c r="BM118">
        <v>1618</v>
      </c>
      <c r="BN118">
        <v>0</v>
      </c>
      <c r="BO118" t="s">
        <v>190</v>
      </c>
      <c r="BP118">
        <v>1</v>
      </c>
      <c r="BQ118">
        <v>201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57"/>
        <v>41.18</v>
      </c>
      <c r="CQ118">
        <f t="shared" si="58"/>
        <v>20.59</v>
      </c>
      <c r="CR118">
        <f>(ROUND((ROUND(((ET118)*AV118*1),2)*BB118),2)+ROUND((ROUND(((AE118-(EU118))*AV118*1),2)*BS118),2))</f>
        <v>0</v>
      </c>
      <c r="CS118">
        <f t="shared" si="59"/>
        <v>0</v>
      </c>
      <c r="CT118">
        <f t="shared" si="60"/>
        <v>0</v>
      </c>
      <c r="CU118">
        <f t="shared" si="61"/>
        <v>0</v>
      </c>
      <c r="CV118">
        <f t="shared" si="62"/>
        <v>0</v>
      </c>
      <c r="CW118">
        <f t="shared" si="63"/>
        <v>0</v>
      </c>
      <c r="CX118">
        <f t="shared" si="64"/>
        <v>0</v>
      </c>
      <c r="CY118">
        <f t="shared" si="65"/>
        <v>0</v>
      </c>
      <c r="CZ118">
        <f t="shared" si="66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192</v>
      </c>
      <c r="DW118" t="s">
        <v>192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107205898</v>
      </c>
      <c r="EF118">
        <v>201</v>
      </c>
      <c r="EG118" t="s">
        <v>146</v>
      </c>
      <c r="EH118">
        <v>0</v>
      </c>
      <c r="EI118" t="s">
        <v>3</v>
      </c>
      <c r="EJ118">
        <v>2</v>
      </c>
      <c r="EK118">
        <v>1618</v>
      </c>
      <c r="EL118" t="s">
        <v>147</v>
      </c>
      <c r="EM118" t="s">
        <v>148</v>
      </c>
      <c r="EO118" t="s">
        <v>3</v>
      </c>
      <c r="EQ118">
        <v>131072</v>
      </c>
      <c r="ER118">
        <v>5.16</v>
      </c>
      <c r="ES118">
        <v>5.16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67"/>
        <v>0</v>
      </c>
      <c r="FS118">
        <v>0</v>
      </c>
      <c r="FX118">
        <v>0</v>
      </c>
      <c r="FY118">
        <v>0</v>
      </c>
      <c r="GA118" t="s">
        <v>3</v>
      </c>
      <c r="GD118">
        <v>0</v>
      </c>
      <c r="GF118">
        <v>-2117591941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 t="shared" si="68"/>
        <v>0</v>
      </c>
      <c r="GM118">
        <f t="shared" si="69"/>
        <v>41.18</v>
      </c>
      <c r="GN118">
        <f t="shared" si="70"/>
        <v>0</v>
      </c>
      <c r="GO118">
        <f t="shared" si="71"/>
        <v>41.18</v>
      </c>
      <c r="GP118">
        <f t="shared" si="72"/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194</v>
      </c>
      <c r="F119" t="s">
        <v>176</v>
      </c>
      <c r="G119" t="s">
        <v>195</v>
      </c>
      <c r="H119" t="s">
        <v>178</v>
      </c>
      <c r="I119">
        <v>1</v>
      </c>
      <c r="J119">
        <v>0</v>
      </c>
      <c r="K119">
        <v>1</v>
      </c>
      <c r="O119">
        <f t="shared" si="43"/>
        <v>84.98</v>
      </c>
      <c r="P119">
        <f t="shared" si="44"/>
        <v>84.98</v>
      </c>
      <c r="Q119">
        <f>(ROUND((ROUND(((ET119)*AV119*I119),2)*BB119),2)+ROUND((ROUND(((AE119-(EU119))*AV119*I119),2)*BS119),2))</f>
        <v>0</v>
      </c>
      <c r="R119">
        <f t="shared" si="45"/>
        <v>0</v>
      </c>
      <c r="S119">
        <f t="shared" si="46"/>
        <v>0</v>
      </c>
      <c r="T119">
        <f t="shared" si="47"/>
        <v>0</v>
      </c>
      <c r="U119">
        <f t="shared" si="48"/>
        <v>0</v>
      </c>
      <c r="V119">
        <f t="shared" si="49"/>
        <v>0</v>
      </c>
      <c r="W119">
        <f t="shared" si="50"/>
        <v>0</v>
      </c>
      <c r="X119">
        <f t="shared" si="51"/>
        <v>0</v>
      </c>
      <c r="Y119">
        <f t="shared" si="52"/>
        <v>0</v>
      </c>
      <c r="AA119">
        <v>109125995</v>
      </c>
      <c r="AB119">
        <f t="shared" si="53"/>
        <v>12.46</v>
      </c>
      <c r="AC119">
        <f t="shared" si="54"/>
        <v>12.46</v>
      </c>
      <c r="AD119">
        <f>ROUND((((ET119)-(EU119))+AE119),6)</f>
        <v>0</v>
      </c>
      <c r="AE119">
        <f t="shared" si="76"/>
        <v>0</v>
      </c>
      <c r="AF119">
        <f t="shared" si="76"/>
        <v>0</v>
      </c>
      <c r="AG119">
        <f t="shared" si="55"/>
        <v>0</v>
      </c>
      <c r="AH119">
        <f t="shared" si="77"/>
        <v>0</v>
      </c>
      <c r="AI119">
        <f t="shared" si="77"/>
        <v>0</v>
      </c>
      <c r="AJ119">
        <f t="shared" si="56"/>
        <v>0</v>
      </c>
      <c r="AK119">
        <v>12.46</v>
      </c>
      <c r="AL119">
        <v>12.46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6.82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400002</v>
      </c>
      <c r="BN119">
        <v>0</v>
      </c>
      <c r="BO119" t="s">
        <v>3</v>
      </c>
      <c r="BP119">
        <v>0</v>
      </c>
      <c r="BQ119">
        <v>202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57"/>
        <v>84.98</v>
      </c>
      <c r="CQ119">
        <f t="shared" si="58"/>
        <v>84.98</v>
      </c>
      <c r="CR119">
        <f>(ROUND((ROUND(((ET119)*AV119*1),2)*BB119),2)+ROUND((ROUND(((AE119-(EU119))*AV119*1),2)*BS119),2))</f>
        <v>0</v>
      </c>
      <c r="CS119">
        <f t="shared" si="59"/>
        <v>0</v>
      </c>
      <c r="CT119">
        <f t="shared" si="60"/>
        <v>0</v>
      </c>
      <c r="CU119">
        <f t="shared" si="61"/>
        <v>0</v>
      </c>
      <c r="CV119">
        <f t="shared" si="62"/>
        <v>0</v>
      </c>
      <c r="CW119">
        <f t="shared" si="63"/>
        <v>0</v>
      </c>
      <c r="CX119">
        <f t="shared" si="64"/>
        <v>0</v>
      </c>
      <c r="CY119">
        <f t="shared" si="65"/>
        <v>0</v>
      </c>
      <c r="CZ119">
        <f t="shared" si="66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178</v>
      </c>
      <c r="DW119" t="s">
        <v>178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107206247</v>
      </c>
      <c r="EF119">
        <v>202</v>
      </c>
      <c r="EG119" t="s">
        <v>179</v>
      </c>
      <c r="EH119">
        <v>0</v>
      </c>
      <c r="EI119" t="s">
        <v>3</v>
      </c>
      <c r="EJ119">
        <v>1</v>
      </c>
      <c r="EK119">
        <v>400002</v>
      </c>
      <c r="EL119" t="s">
        <v>180</v>
      </c>
      <c r="EM119" t="s">
        <v>179</v>
      </c>
      <c r="EO119" t="s">
        <v>3</v>
      </c>
      <c r="EQ119">
        <v>131072</v>
      </c>
      <c r="ER119">
        <v>14.659999999999998</v>
      </c>
      <c r="ES119">
        <v>12.46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100</v>
      </c>
      <c r="FQ119">
        <v>0</v>
      </c>
      <c r="FR119">
        <f t="shared" si="67"/>
        <v>0</v>
      </c>
      <c r="FS119">
        <v>0</v>
      </c>
      <c r="FX119">
        <v>0</v>
      </c>
      <c r="FY119">
        <v>0</v>
      </c>
      <c r="GA119" t="s">
        <v>181</v>
      </c>
      <c r="GD119">
        <v>0</v>
      </c>
      <c r="GF119">
        <v>-1334548892</v>
      </c>
      <c r="GG119">
        <v>2</v>
      </c>
      <c r="GH119">
        <v>3</v>
      </c>
      <c r="GI119">
        <v>5</v>
      </c>
      <c r="GJ119">
        <v>0</v>
      </c>
      <c r="GK119">
        <f>ROUND(R119*(R12)/100,2)</f>
        <v>0</v>
      </c>
      <c r="GL119">
        <f t="shared" si="68"/>
        <v>0</v>
      </c>
      <c r="GM119">
        <f t="shared" si="69"/>
        <v>84.98</v>
      </c>
      <c r="GN119">
        <f t="shared" si="70"/>
        <v>0</v>
      </c>
      <c r="GO119">
        <f t="shared" si="71"/>
        <v>84.98</v>
      </c>
      <c r="GP119">
        <f t="shared" si="72"/>
        <v>0</v>
      </c>
      <c r="GR119">
        <v>1</v>
      </c>
      <c r="GS119">
        <v>1</v>
      </c>
      <c r="GT119">
        <v>0</v>
      </c>
      <c r="GU119" t="s">
        <v>3</v>
      </c>
      <c r="GV119">
        <f t="shared" si="73"/>
        <v>0</v>
      </c>
      <c r="GW119">
        <v>1</v>
      </c>
      <c r="GX119">
        <f t="shared" si="74"/>
        <v>0</v>
      </c>
      <c r="HA119">
        <v>0</v>
      </c>
      <c r="HB119">
        <v>0</v>
      </c>
      <c r="HC119">
        <f t="shared" si="75"/>
        <v>0</v>
      </c>
      <c r="HE119" t="s">
        <v>182</v>
      </c>
      <c r="HF119" t="s">
        <v>28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45" x14ac:dyDescent="0.2">
      <c r="A121" s="2">
        <v>51</v>
      </c>
      <c r="B121" s="2">
        <f>B101</f>
        <v>1</v>
      </c>
      <c r="C121" s="2">
        <f>A101</f>
        <v>4</v>
      </c>
      <c r="D121" s="2">
        <f>ROW(A101)</f>
        <v>101</v>
      </c>
      <c r="E121" s="2"/>
      <c r="F121" s="2" t="str">
        <f>IF(F101&lt;&gt;"",F101,"")</f>
        <v>Новый раздел</v>
      </c>
      <c r="G121" s="2" t="str">
        <f>IF(G101&lt;&gt;"",G101,"")</f>
        <v>Монтажные работы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78">ROUND(AB121,2)</f>
        <v>29283.48</v>
      </c>
      <c r="P121" s="2">
        <f t="shared" si="78"/>
        <v>5156.25</v>
      </c>
      <c r="Q121" s="2">
        <f t="shared" si="78"/>
        <v>3975.29</v>
      </c>
      <c r="R121" s="2">
        <f t="shared" si="78"/>
        <v>1864.33</v>
      </c>
      <c r="S121" s="2">
        <f t="shared" si="78"/>
        <v>20151.939999999999</v>
      </c>
      <c r="T121" s="2">
        <f t="shared" si="78"/>
        <v>0</v>
      </c>
      <c r="U121" s="2">
        <f>AH121</f>
        <v>61.297219154999993</v>
      </c>
      <c r="V121" s="2">
        <f>AI121</f>
        <v>0</v>
      </c>
      <c r="W121" s="2">
        <f>ROUND(AJ121,2)</f>
        <v>0</v>
      </c>
      <c r="X121" s="2">
        <f>ROUND(AK121,2)</f>
        <v>18539.79</v>
      </c>
      <c r="Y121" s="2">
        <f>ROUND(AL121,2)</f>
        <v>8665.33</v>
      </c>
      <c r="Z121" s="2"/>
      <c r="AA121" s="2"/>
      <c r="AB121" s="2">
        <f>ROUND(SUMIF(AA105:AA119,"=109125995",O105:O119),2)</f>
        <v>29283.48</v>
      </c>
      <c r="AC121" s="2">
        <f>ROUND(SUMIF(AA105:AA119,"=109125995",P105:P119),2)</f>
        <v>5156.25</v>
      </c>
      <c r="AD121" s="2">
        <f>ROUND(SUMIF(AA105:AA119,"=109125995",Q105:Q119),2)</f>
        <v>3975.29</v>
      </c>
      <c r="AE121" s="2">
        <f>ROUND(SUMIF(AA105:AA119,"=109125995",R105:R119),2)</f>
        <v>1864.33</v>
      </c>
      <c r="AF121" s="2">
        <f>ROUND(SUMIF(AA105:AA119,"=109125995",S105:S119),2)</f>
        <v>20151.939999999999</v>
      </c>
      <c r="AG121" s="2">
        <f>ROUND(SUMIF(AA105:AA119,"=109125995",T105:T119),2)</f>
        <v>0</v>
      </c>
      <c r="AH121" s="2">
        <f>SUMIF(AA105:AA119,"=109125995",U105:U119)</f>
        <v>61.297219154999993</v>
      </c>
      <c r="AI121" s="2">
        <f>SUMIF(AA105:AA119,"=109125995",V105:V119)</f>
        <v>0</v>
      </c>
      <c r="AJ121" s="2">
        <f>ROUND(SUMIF(AA105:AA119,"=109125995",W105:W119),2)</f>
        <v>0</v>
      </c>
      <c r="AK121" s="2">
        <f>ROUND(SUMIF(AA105:AA119,"=109125995",X105:X119),2)</f>
        <v>18539.79</v>
      </c>
      <c r="AL121" s="2">
        <f>ROUND(SUMIF(AA105:AA119,"=109125995",Y105:Y119),2)</f>
        <v>8665.33</v>
      </c>
      <c r="AM121" s="2"/>
      <c r="AN121" s="2"/>
      <c r="AO121" s="2">
        <f t="shared" ref="AO121:BD121" si="79">ROUND(BX121,2)</f>
        <v>0</v>
      </c>
      <c r="AP121" s="2">
        <f t="shared" si="79"/>
        <v>0</v>
      </c>
      <c r="AQ121" s="2">
        <f t="shared" si="79"/>
        <v>0</v>
      </c>
      <c r="AR121" s="2">
        <f t="shared" si="79"/>
        <v>59471.53</v>
      </c>
      <c r="AS121" s="2">
        <f t="shared" si="79"/>
        <v>0</v>
      </c>
      <c r="AT121" s="2">
        <f t="shared" si="79"/>
        <v>59471.53</v>
      </c>
      <c r="AU121" s="2">
        <f t="shared" si="79"/>
        <v>0</v>
      </c>
      <c r="AV121" s="2">
        <f t="shared" si="79"/>
        <v>5156.25</v>
      </c>
      <c r="AW121" s="2">
        <f t="shared" si="79"/>
        <v>5156.25</v>
      </c>
      <c r="AX121" s="2">
        <f t="shared" si="79"/>
        <v>0</v>
      </c>
      <c r="AY121" s="2">
        <f t="shared" si="79"/>
        <v>5156.25</v>
      </c>
      <c r="AZ121" s="2">
        <f t="shared" si="79"/>
        <v>0</v>
      </c>
      <c r="BA121" s="2">
        <f t="shared" si="79"/>
        <v>0</v>
      </c>
      <c r="BB121" s="2">
        <f t="shared" si="79"/>
        <v>0</v>
      </c>
      <c r="BC121" s="2">
        <f t="shared" si="79"/>
        <v>0</v>
      </c>
      <c r="BD121" s="2">
        <f t="shared" si="79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ROUND(SUMIF(AA105:AA119,"=109125995",FQ105:FQ119),2)</f>
        <v>0</v>
      </c>
      <c r="BY121" s="2">
        <f>ROUND(SUMIF(AA105:AA119,"=109125995",FR105:FR119),2)</f>
        <v>0</v>
      </c>
      <c r="BZ121" s="2">
        <f>ROUND(SUMIF(AA105:AA119,"=109125995",GL105:GL119),2)</f>
        <v>0</v>
      </c>
      <c r="CA121" s="2">
        <f>ROUND(SUMIF(AA105:AA119,"=109125995",GM105:GM119),2)</f>
        <v>59471.53</v>
      </c>
      <c r="CB121" s="2">
        <f>ROUND(SUMIF(AA105:AA119,"=109125995",GN105:GN119),2)</f>
        <v>0</v>
      </c>
      <c r="CC121" s="2">
        <f>ROUND(SUMIF(AA105:AA119,"=109125995",GO105:GO119),2)</f>
        <v>59471.53</v>
      </c>
      <c r="CD121" s="2">
        <f>ROUND(SUMIF(AA105:AA119,"=109125995",GP105:GP119),2)</f>
        <v>0</v>
      </c>
      <c r="CE121" s="2">
        <f>AC121-BX121</f>
        <v>5156.25</v>
      </c>
      <c r="CF121" s="2">
        <f>AC121-BY121</f>
        <v>5156.25</v>
      </c>
      <c r="CG121" s="2">
        <f>BX121-BZ121</f>
        <v>0</v>
      </c>
      <c r="CH121" s="2">
        <f>AC121-BX121-BY121+BZ121</f>
        <v>5156.25</v>
      </c>
      <c r="CI121" s="2">
        <f>BY121-BZ121</f>
        <v>0</v>
      </c>
      <c r="CJ121" s="2">
        <f>ROUND(SUMIF(AA105:AA119,"=109125995",GX105:GX119),2)</f>
        <v>0</v>
      </c>
      <c r="CK121" s="2">
        <f>ROUND(SUMIF(AA105:AA119,"=109125995",GY105:GY119),2)</f>
        <v>0</v>
      </c>
      <c r="CL121" s="2">
        <f>ROUND(SUMIF(AA105:AA119,"=109125995",GZ105:GZ119),2)</f>
        <v>0</v>
      </c>
      <c r="CM121" s="2">
        <f>ROUND(SUMIF(AA105:AA119,"=109125995",HD105:HD119),2)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29283.48</v>
      </c>
      <c r="G123" s="4" t="s">
        <v>53</v>
      </c>
      <c r="H123" s="4" t="s">
        <v>54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29283.48</v>
      </c>
      <c r="X123" s="4">
        <v>1</v>
      </c>
      <c r="Y123" s="4">
        <v>29283.48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5156.25</v>
      </c>
      <c r="G124" s="4" t="s">
        <v>55</v>
      </c>
      <c r="H124" s="4" t="s">
        <v>56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5156.25</v>
      </c>
      <c r="X124" s="4">
        <v>1</v>
      </c>
      <c r="Y124" s="4">
        <v>5156.25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57</v>
      </c>
      <c r="H125" s="4" t="s">
        <v>58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5156.25</v>
      </c>
      <c r="G126" s="4" t="s">
        <v>59</v>
      </c>
      <c r="H126" s="4" t="s">
        <v>60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5156.25</v>
      </c>
      <c r="X126" s="4">
        <v>1</v>
      </c>
      <c r="Y126" s="4">
        <v>5156.25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5156.25</v>
      </c>
      <c r="G127" s="4" t="s">
        <v>61</v>
      </c>
      <c r="H127" s="4" t="s">
        <v>62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5156.25</v>
      </c>
      <c r="X127" s="4">
        <v>1</v>
      </c>
      <c r="Y127" s="4">
        <v>5156.25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63</v>
      </c>
      <c r="H128" s="4" t="s">
        <v>64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5156.25</v>
      </c>
      <c r="G129" s="4" t="s">
        <v>65</v>
      </c>
      <c r="H129" s="4" t="s">
        <v>66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5156.25</v>
      </c>
      <c r="X129" s="4">
        <v>1</v>
      </c>
      <c r="Y129" s="4">
        <v>5156.25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67</v>
      </c>
      <c r="H130" s="4" t="s">
        <v>68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69</v>
      </c>
      <c r="H131" s="4" t="s">
        <v>70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71</v>
      </c>
      <c r="H132" s="4" t="s">
        <v>72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3975.29</v>
      </c>
      <c r="G133" s="4" t="s">
        <v>73</v>
      </c>
      <c r="H133" s="4" t="s">
        <v>74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3975.29</v>
      </c>
      <c r="X133" s="4">
        <v>1</v>
      </c>
      <c r="Y133" s="4">
        <v>3975.29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75</v>
      </c>
      <c r="H134" s="4" t="s">
        <v>76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1864.33</v>
      </c>
      <c r="G135" s="4" t="s">
        <v>77</v>
      </c>
      <c r="H135" s="4" t="s">
        <v>78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1864.33</v>
      </c>
      <c r="X135" s="4">
        <v>1</v>
      </c>
      <c r="Y135" s="4">
        <v>1864.33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20151.939999999999</v>
      </c>
      <c r="G136" s="4" t="s">
        <v>79</v>
      </c>
      <c r="H136" s="4" t="s">
        <v>80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20151.939999999999</v>
      </c>
      <c r="X136" s="4">
        <v>1</v>
      </c>
      <c r="Y136" s="4">
        <v>20151.939999999999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81</v>
      </c>
      <c r="H137" s="4" t="s">
        <v>82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0</v>
      </c>
      <c r="G138" s="4" t="s">
        <v>83</v>
      </c>
      <c r="H138" s="4" t="s">
        <v>84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59471.53</v>
      </c>
      <c r="G139" s="4" t="s">
        <v>85</v>
      </c>
      <c r="H139" s="4" t="s">
        <v>86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59471.53</v>
      </c>
      <c r="X139" s="4">
        <v>1</v>
      </c>
      <c r="Y139" s="4">
        <v>59471.53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87</v>
      </c>
      <c r="H140" s="4" t="s">
        <v>88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89</v>
      </c>
      <c r="H141" s="4" t="s">
        <v>90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91</v>
      </c>
      <c r="H142" s="4" t="s">
        <v>92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61.297219154999993</v>
      </c>
      <c r="G143" s="4" t="s">
        <v>93</v>
      </c>
      <c r="H143" s="4" t="s">
        <v>94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61.297219155000008</v>
      </c>
      <c r="X143" s="4">
        <v>1</v>
      </c>
      <c r="Y143" s="4">
        <v>61.297219155000008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95</v>
      </c>
      <c r="H144" s="4" t="s">
        <v>96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97</v>
      </c>
      <c r="H145" s="4" t="s">
        <v>98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99</v>
      </c>
      <c r="H146" s="4" t="s">
        <v>100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18539.79</v>
      </c>
      <c r="G147" s="4" t="s">
        <v>101</v>
      </c>
      <c r="H147" s="4" t="s">
        <v>102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18539.79</v>
      </c>
      <c r="X147" s="4">
        <v>1</v>
      </c>
      <c r="Y147" s="4">
        <v>18539.79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8665.33</v>
      </c>
      <c r="G148" s="4" t="s">
        <v>103</v>
      </c>
      <c r="H148" s="4" t="s">
        <v>104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8665.33</v>
      </c>
      <c r="X148" s="4">
        <v>1</v>
      </c>
      <c r="Y148" s="4">
        <v>8665.33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59471.53</v>
      </c>
      <c r="G149" s="4" t="s">
        <v>105</v>
      </c>
      <c r="H149" s="4" t="s">
        <v>106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59471.53</v>
      </c>
      <c r="X149" s="4">
        <v>1</v>
      </c>
      <c r="Y149" s="4">
        <v>59471.53</v>
      </c>
      <c r="Z149" s="4"/>
      <c r="AA149" s="4"/>
      <c r="AB149" s="4"/>
    </row>
    <row r="151" spans="1:245" x14ac:dyDescent="0.2">
      <c r="A151" s="1">
        <v>4</v>
      </c>
      <c r="B151" s="1">
        <v>1</v>
      </c>
      <c r="C151" s="1"/>
      <c r="D151" s="1">
        <f>ROW(A161)</f>
        <v>161</v>
      </c>
      <c r="E151" s="1"/>
      <c r="F151" s="1" t="s">
        <v>15</v>
      </c>
      <c r="G151" s="1" t="s">
        <v>196</v>
      </c>
      <c r="H151" s="1" t="s">
        <v>3</v>
      </c>
      <c r="I151" s="1">
        <v>0</v>
      </c>
      <c r="J151" s="1"/>
      <c r="K151" s="1">
        <v>0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">
      <c r="A153" s="2">
        <v>52</v>
      </c>
      <c r="B153" s="2">
        <f t="shared" ref="B153:G153" si="80">B161</f>
        <v>1</v>
      </c>
      <c r="C153" s="2">
        <f t="shared" si="80"/>
        <v>4</v>
      </c>
      <c r="D153" s="2">
        <f t="shared" si="80"/>
        <v>151</v>
      </c>
      <c r="E153" s="2">
        <f t="shared" si="80"/>
        <v>0</v>
      </c>
      <c r="F153" s="2" t="str">
        <f t="shared" si="80"/>
        <v>Новый раздел</v>
      </c>
      <c r="G153" s="2" t="str">
        <f t="shared" si="80"/>
        <v>Монтажные работы (телемеханика)</v>
      </c>
      <c r="H153" s="2"/>
      <c r="I153" s="2"/>
      <c r="J153" s="2"/>
      <c r="K153" s="2"/>
      <c r="L153" s="2"/>
      <c r="M153" s="2"/>
      <c r="N153" s="2"/>
      <c r="O153" s="2">
        <f t="shared" ref="O153:AT153" si="81">O161</f>
        <v>25352.06</v>
      </c>
      <c r="P153" s="2">
        <f t="shared" si="81"/>
        <v>3798.25</v>
      </c>
      <c r="Q153" s="2">
        <f t="shared" si="81"/>
        <v>382.67</v>
      </c>
      <c r="R153" s="2">
        <f t="shared" si="81"/>
        <v>111.53</v>
      </c>
      <c r="S153" s="2">
        <f t="shared" si="81"/>
        <v>21171.14</v>
      </c>
      <c r="T153" s="2">
        <f t="shared" si="81"/>
        <v>0</v>
      </c>
      <c r="U153" s="2">
        <f t="shared" si="81"/>
        <v>62.626878755999989</v>
      </c>
      <c r="V153" s="2">
        <f t="shared" si="81"/>
        <v>0</v>
      </c>
      <c r="W153" s="2">
        <f t="shared" si="81"/>
        <v>0</v>
      </c>
      <c r="X153" s="2">
        <f t="shared" si="81"/>
        <v>19477.439999999999</v>
      </c>
      <c r="Y153" s="2">
        <f t="shared" si="81"/>
        <v>9103.58</v>
      </c>
      <c r="Z153" s="2">
        <f t="shared" si="81"/>
        <v>0</v>
      </c>
      <c r="AA153" s="2">
        <f t="shared" si="81"/>
        <v>0</v>
      </c>
      <c r="AB153" s="2">
        <f t="shared" si="81"/>
        <v>25352.06</v>
      </c>
      <c r="AC153" s="2">
        <f t="shared" si="81"/>
        <v>3798.25</v>
      </c>
      <c r="AD153" s="2">
        <f t="shared" si="81"/>
        <v>382.67</v>
      </c>
      <c r="AE153" s="2">
        <f t="shared" si="81"/>
        <v>111.53</v>
      </c>
      <c r="AF153" s="2">
        <f t="shared" si="81"/>
        <v>21171.14</v>
      </c>
      <c r="AG153" s="2">
        <f t="shared" si="81"/>
        <v>0</v>
      </c>
      <c r="AH153" s="2">
        <f t="shared" si="81"/>
        <v>62.626878755999989</v>
      </c>
      <c r="AI153" s="2">
        <f t="shared" si="81"/>
        <v>0</v>
      </c>
      <c r="AJ153" s="2">
        <f t="shared" si="81"/>
        <v>0</v>
      </c>
      <c r="AK153" s="2">
        <f t="shared" si="81"/>
        <v>19477.439999999999</v>
      </c>
      <c r="AL153" s="2">
        <f t="shared" si="81"/>
        <v>9103.58</v>
      </c>
      <c r="AM153" s="2">
        <f t="shared" si="81"/>
        <v>0</v>
      </c>
      <c r="AN153" s="2">
        <f t="shared" si="81"/>
        <v>0</v>
      </c>
      <c r="AO153" s="2">
        <f t="shared" si="81"/>
        <v>0</v>
      </c>
      <c r="AP153" s="2">
        <f t="shared" si="81"/>
        <v>0</v>
      </c>
      <c r="AQ153" s="2">
        <f t="shared" si="81"/>
        <v>0</v>
      </c>
      <c r="AR153" s="2">
        <f t="shared" si="81"/>
        <v>54111.519999999997</v>
      </c>
      <c r="AS153" s="2">
        <f t="shared" si="81"/>
        <v>0</v>
      </c>
      <c r="AT153" s="2">
        <f t="shared" si="81"/>
        <v>54111.519999999997</v>
      </c>
      <c r="AU153" s="2">
        <f t="shared" ref="AU153:BZ153" si="82">AU161</f>
        <v>0</v>
      </c>
      <c r="AV153" s="2">
        <f t="shared" si="82"/>
        <v>3798.25</v>
      </c>
      <c r="AW153" s="2">
        <f t="shared" si="82"/>
        <v>3798.25</v>
      </c>
      <c r="AX153" s="2">
        <f t="shared" si="82"/>
        <v>0</v>
      </c>
      <c r="AY153" s="2">
        <f t="shared" si="82"/>
        <v>3798.25</v>
      </c>
      <c r="AZ153" s="2">
        <f t="shared" si="82"/>
        <v>0</v>
      </c>
      <c r="BA153" s="2">
        <f t="shared" si="82"/>
        <v>0</v>
      </c>
      <c r="BB153" s="2">
        <f t="shared" si="82"/>
        <v>0</v>
      </c>
      <c r="BC153" s="2">
        <f t="shared" si="82"/>
        <v>0</v>
      </c>
      <c r="BD153" s="2">
        <f t="shared" si="82"/>
        <v>0</v>
      </c>
      <c r="BE153" s="2">
        <f t="shared" si="82"/>
        <v>0</v>
      </c>
      <c r="BF153" s="2">
        <f t="shared" si="82"/>
        <v>0</v>
      </c>
      <c r="BG153" s="2">
        <f t="shared" si="82"/>
        <v>0</v>
      </c>
      <c r="BH153" s="2">
        <f t="shared" si="82"/>
        <v>0</v>
      </c>
      <c r="BI153" s="2">
        <f t="shared" si="82"/>
        <v>0</v>
      </c>
      <c r="BJ153" s="2">
        <f t="shared" si="82"/>
        <v>0</v>
      </c>
      <c r="BK153" s="2">
        <f t="shared" si="82"/>
        <v>0</v>
      </c>
      <c r="BL153" s="2">
        <f t="shared" si="82"/>
        <v>0</v>
      </c>
      <c r="BM153" s="2">
        <f t="shared" si="82"/>
        <v>0</v>
      </c>
      <c r="BN153" s="2">
        <f t="shared" si="82"/>
        <v>0</v>
      </c>
      <c r="BO153" s="2">
        <f t="shared" si="82"/>
        <v>0</v>
      </c>
      <c r="BP153" s="2">
        <f t="shared" si="82"/>
        <v>0</v>
      </c>
      <c r="BQ153" s="2">
        <f t="shared" si="82"/>
        <v>0</v>
      </c>
      <c r="BR153" s="2">
        <f t="shared" si="82"/>
        <v>0</v>
      </c>
      <c r="BS153" s="2">
        <f t="shared" si="82"/>
        <v>0</v>
      </c>
      <c r="BT153" s="2">
        <f t="shared" si="82"/>
        <v>0</v>
      </c>
      <c r="BU153" s="2">
        <f t="shared" si="82"/>
        <v>0</v>
      </c>
      <c r="BV153" s="2">
        <f t="shared" si="82"/>
        <v>0</v>
      </c>
      <c r="BW153" s="2">
        <f t="shared" si="82"/>
        <v>0</v>
      </c>
      <c r="BX153" s="2">
        <f t="shared" si="82"/>
        <v>0</v>
      </c>
      <c r="BY153" s="2">
        <f t="shared" si="82"/>
        <v>0</v>
      </c>
      <c r="BZ153" s="2">
        <f t="shared" si="82"/>
        <v>0</v>
      </c>
      <c r="CA153" s="2">
        <f t="shared" ref="CA153:DF153" si="83">CA161</f>
        <v>54111.519999999997</v>
      </c>
      <c r="CB153" s="2">
        <f t="shared" si="83"/>
        <v>0</v>
      </c>
      <c r="CC153" s="2">
        <f t="shared" si="83"/>
        <v>54111.519999999997</v>
      </c>
      <c r="CD153" s="2">
        <f t="shared" si="83"/>
        <v>0</v>
      </c>
      <c r="CE153" s="2">
        <f t="shared" si="83"/>
        <v>3798.25</v>
      </c>
      <c r="CF153" s="2">
        <f t="shared" si="83"/>
        <v>3798.25</v>
      </c>
      <c r="CG153" s="2">
        <f t="shared" si="83"/>
        <v>0</v>
      </c>
      <c r="CH153" s="2">
        <f t="shared" si="83"/>
        <v>3798.25</v>
      </c>
      <c r="CI153" s="2">
        <f t="shared" si="83"/>
        <v>0</v>
      </c>
      <c r="CJ153" s="2">
        <f t="shared" si="83"/>
        <v>0</v>
      </c>
      <c r="CK153" s="2">
        <f t="shared" si="83"/>
        <v>0</v>
      </c>
      <c r="CL153" s="2">
        <f t="shared" si="83"/>
        <v>0</v>
      </c>
      <c r="CM153" s="2">
        <f t="shared" si="83"/>
        <v>0</v>
      </c>
      <c r="CN153" s="2">
        <f t="shared" si="83"/>
        <v>0</v>
      </c>
      <c r="CO153" s="2">
        <f t="shared" si="83"/>
        <v>0</v>
      </c>
      <c r="CP153" s="2">
        <f t="shared" si="83"/>
        <v>0</v>
      </c>
      <c r="CQ153" s="2">
        <f t="shared" si="83"/>
        <v>0</v>
      </c>
      <c r="CR153" s="2">
        <f t="shared" si="83"/>
        <v>0</v>
      </c>
      <c r="CS153" s="2">
        <f t="shared" si="83"/>
        <v>0</v>
      </c>
      <c r="CT153" s="2">
        <f t="shared" si="83"/>
        <v>0</v>
      </c>
      <c r="CU153" s="2">
        <f t="shared" si="83"/>
        <v>0</v>
      </c>
      <c r="CV153" s="2">
        <f t="shared" si="83"/>
        <v>0</v>
      </c>
      <c r="CW153" s="2">
        <f t="shared" si="83"/>
        <v>0</v>
      </c>
      <c r="CX153" s="2">
        <f t="shared" si="83"/>
        <v>0</v>
      </c>
      <c r="CY153" s="2">
        <f t="shared" si="83"/>
        <v>0</v>
      </c>
      <c r="CZ153" s="2">
        <f t="shared" si="83"/>
        <v>0</v>
      </c>
      <c r="DA153" s="2">
        <f t="shared" si="83"/>
        <v>0</v>
      </c>
      <c r="DB153" s="2">
        <f t="shared" si="83"/>
        <v>0</v>
      </c>
      <c r="DC153" s="2">
        <f t="shared" si="83"/>
        <v>0</v>
      </c>
      <c r="DD153" s="2">
        <f t="shared" si="83"/>
        <v>0</v>
      </c>
      <c r="DE153" s="2">
        <f t="shared" si="83"/>
        <v>0</v>
      </c>
      <c r="DF153" s="2">
        <f t="shared" si="83"/>
        <v>0</v>
      </c>
      <c r="DG153" s="3">
        <f t="shared" ref="DG153:EL153" si="84">DG161</f>
        <v>0</v>
      </c>
      <c r="DH153" s="3">
        <f t="shared" si="84"/>
        <v>0</v>
      </c>
      <c r="DI153" s="3">
        <f t="shared" si="84"/>
        <v>0</v>
      </c>
      <c r="DJ153" s="3">
        <f t="shared" si="84"/>
        <v>0</v>
      </c>
      <c r="DK153" s="3">
        <f t="shared" si="84"/>
        <v>0</v>
      </c>
      <c r="DL153" s="3">
        <f t="shared" si="84"/>
        <v>0</v>
      </c>
      <c r="DM153" s="3">
        <f t="shared" si="84"/>
        <v>0</v>
      </c>
      <c r="DN153" s="3">
        <f t="shared" si="84"/>
        <v>0</v>
      </c>
      <c r="DO153" s="3">
        <f t="shared" si="84"/>
        <v>0</v>
      </c>
      <c r="DP153" s="3">
        <f t="shared" si="84"/>
        <v>0</v>
      </c>
      <c r="DQ153" s="3">
        <f t="shared" si="84"/>
        <v>0</v>
      </c>
      <c r="DR153" s="3">
        <f t="shared" si="84"/>
        <v>0</v>
      </c>
      <c r="DS153" s="3">
        <f t="shared" si="84"/>
        <v>0</v>
      </c>
      <c r="DT153" s="3">
        <f t="shared" si="84"/>
        <v>0</v>
      </c>
      <c r="DU153" s="3">
        <f t="shared" si="84"/>
        <v>0</v>
      </c>
      <c r="DV153" s="3">
        <f t="shared" si="84"/>
        <v>0</v>
      </c>
      <c r="DW153" s="3">
        <f t="shared" si="84"/>
        <v>0</v>
      </c>
      <c r="DX153" s="3">
        <f t="shared" si="84"/>
        <v>0</v>
      </c>
      <c r="DY153" s="3">
        <f t="shared" si="84"/>
        <v>0</v>
      </c>
      <c r="DZ153" s="3">
        <f t="shared" si="84"/>
        <v>0</v>
      </c>
      <c r="EA153" s="3">
        <f t="shared" si="84"/>
        <v>0</v>
      </c>
      <c r="EB153" s="3">
        <f t="shared" si="84"/>
        <v>0</v>
      </c>
      <c r="EC153" s="3">
        <f t="shared" si="84"/>
        <v>0</v>
      </c>
      <c r="ED153" s="3">
        <f t="shared" si="84"/>
        <v>0</v>
      </c>
      <c r="EE153" s="3">
        <f t="shared" si="84"/>
        <v>0</v>
      </c>
      <c r="EF153" s="3">
        <f t="shared" si="84"/>
        <v>0</v>
      </c>
      <c r="EG153" s="3">
        <f t="shared" si="84"/>
        <v>0</v>
      </c>
      <c r="EH153" s="3">
        <f t="shared" si="84"/>
        <v>0</v>
      </c>
      <c r="EI153" s="3">
        <f t="shared" si="84"/>
        <v>0</v>
      </c>
      <c r="EJ153" s="3">
        <f t="shared" si="84"/>
        <v>0</v>
      </c>
      <c r="EK153" s="3">
        <f t="shared" si="84"/>
        <v>0</v>
      </c>
      <c r="EL153" s="3">
        <f t="shared" si="84"/>
        <v>0</v>
      </c>
      <c r="EM153" s="3">
        <f t="shared" ref="EM153:FR153" si="85">EM161</f>
        <v>0</v>
      </c>
      <c r="EN153" s="3">
        <f t="shared" si="85"/>
        <v>0</v>
      </c>
      <c r="EO153" s="3">
        <f t="shared" si="85"/>
        <v>0</v>
      </c>
      <c r="EP153" s="3">
        <f t="shared" si="85"/>
        <v>0</v>
      </c>
      <c r="EQ153" s="3">
        <f t="shared" si="85"/>
        <v>0</v>
      </c>
      <c r="ER153" s="3">
        <f t="shared" si="85"/>
        <v>0</v>
      </c>
      <c r="ES153" s="3">
        <f t="shared" si="85"/>
        <v>0</v>
      </c>
      <c r="ET153" s="3">
        <f t="shared" si="85"/>
        <v>0</v>
      </c>
      <c r="EU153" s="3">
        <f t="shared" si="85"/>
        <v>0</v>
      </c>
      <c r="EV153" s="3">
        <f t="shared" si="85"/>
        <v>0</v>
      </c>
      <c r="EW153" s="3">
        <f t="shared" si="85"/>
        <v>0</v>
      </c>
      <c r="EX153" s="3">
        <f t="shared" si="85"/>
        <v>0</v>
      </c>
      <c r="EY153" s="3">
        <f t="shared" si="85"/>
        <v>0</v>
      </c>
      <c r="EZ153" s="3">
        <f t="shared" si="85"/>
        <v>0</v>
      </c>
      <c r="FA153" s="3">
        <f t="shared" si="85"/>
        <v>0</v>
      </c>
      <c r="FB153" s="3">
        <f t="shared" si="85"/>
        <v>0</v>
      </c>
      <c r="FC153" s="3">
        <f t="shared" si="85"/>
        <v>0</v>
      </c>
      <c r="FD153" s="3">
        <f t="shared" si="85"/>
        <v>0</v>
      </c>
      <c r="FE153" s="3">
        <f t="shared" si="85"/>
        <v>0</v>
      </c>
      <c r="FF153" s="3">
        <f t="shared" si="85"/>
        <v>0</v>
      </c>
      <c r="FG153" s="3">
        <f t="shared" si="85"/>
        <v>0</v>
      </c>
      <c r="FH153" s="3">
        <f t="shared" si="85"/>
        <v>0</v>
      </c>
      <c r="FI153" s="3">
        <f t="shared" si="85"/>
        <v>0</v>
      </c>
      <c r="FJ153" s="3">
        <f t="shared" si="85"/>
        <v>0</v>
      </c>
      <c r="FK153" s="3">
        <f t="shared" si="85"/>
        <v>0</v>
      </c>
      <c r="FL153" s="3">
        <f t="shared" si="85"/>
        <v>0</v>
      </c>
      <c r="FM153" s="3">
        <f t="shared" si="85"/>
        <v>0</v>
      </c>
      <c r="FN153" s="3">
        <f t="shared" si="85"/>
        <v>0</v>
      </c>
      <c r="FO153" s="3">
        <f t="shared" si="85"/>
        <v>0</v>
      </c>
      <c r="FP153" s="3">
        <f t="shared" si="85"/>
        <v>0</v>
      </c>
      <c r="FQ153" s="3">
        <f t="shared" si="85"/>
        <v>0</v>
      </c>
      <c r="FR153" s="3">
        <f t="shared" si="85"/>
        <v>0</v>
      </c>
      <c r="FS153" s="3">
        <f t="shared" ref="FS153:GX153" si="86">FS161</f>
        <v>0</v>
      </c>
      <c r="FT153" s="3">
        <f t="shared" si="86"/>
        <v>0</v>
      </c>
      <c r="FU153" s="3">
        <f t="shared" si="86"/>
        <v>0</v>
      </c>
      <c r="FV153" s="3">
        <f t="shared" si="86"/>
        <v>0</v>
      </c>
      <c r="FW153" s="3">
        <f t="shared" si="86"/>
        <v>0</v>
      </c>
      <c r="FX153" s="3">
        <f t="shared" si="86"/>
        <v>0</v>
      </c>
      <c r="FY153" s="3">
        <f t="shared" si="86"/>
        <v>0</v>
      </c>
      <c r="FZ153" s="3">
        <f t="shared" si="86"/>
        <v>0</v>
      </c>
      <c r="GA153" s="3">
        <f t="shared" si="86"/>
        <v>0</v>
      </c>
      <c r="GB153" s="3">
        <f t="shared" si="86"/>
        <v>0</v>
      </c>
      <c r="GC153" s="3">
        <f t="shared" si="86"/>
        <v>0</v>
      </c>
      <c r="GD153" s="3">
        <f t="shared" si="86"/>
        <v>0</v>
      </c>
      <c r="GE153" s="3">
        <f t="shared" si="86"/>
        <v>0</v>
      </c>
      <c r="GF153" s="3">
        <f t="shared" si="86"/>
        <v>0</v>
      </c>
      <c r="GG153" s="3">
        <f t="shared" si="86"/>
        <v>0</v>
      </c>
      <c r="GH153" s="3">
        <f t="shared" si="86"/>
        <v>0</v>
      </c>
      <c r="GI153" s="3">
        <f t="shared" si="86"/>
        <v>0</v>
      </c>
      <c r="GJ153" s="3">
        <f t="shared" si="86"/>
        <v>0</v>
      </c>
      <c r="GK153" s="3">
        <f t="shared" si="86"/>
        <v>0</v>
      </c>
      <c r="GL153" s="3">
        <f t="shared" si="86"/>
        <v>0</v>
      </c>
      <c r="GM153" s="3">
        <f t="shared" si="86"/>
        <v>0</v>
      </c>
      <c r="GN153" s="3">
        <f t="shared" si="86"/>
        <v>0</v>
      </c>
      <c r="GO153" s="3">
        <f t="shared" si="86"/>
        <v>0</v>
      </c>
      <c r="GP153" s="3">
        <f t="shared" si="86"/>
        <v>0</v>
      </c>
      <c r="GQ153" s="3">
        <f t="shared" si="86"/>
        <v>0</v>
      </c>
      <c r="GR153" s="3">
        <f t="shared" si="86"/>
        <v>0</v>
      </c>
      <c r="GS153" s="3">
        <f t="shared" si="86"/>
        <v>0</v>
      </c>
      <c r="GT153" s="3">
        <f t="shared" si="86"/>
        <v>0</v>
      </c>
      <c r="GU153" s="3">
        <f t="shared" si="86"/>
        <v>0</v>
      </c>
      <c r="GV153" s="3">
        <f t="shared" si="86"/>
        <v>0</v>
      </c>
      <c r="GW153" s="3">
        <f t="shared" si="86"/>
        <v>0</v>
      </c>
      <c r="GX153" s="3">
        <f t="shared" si="86"/>
        <v>0</v>
      </c>
    </row>
    <row r="155" spans="1:245" x14ac:dyDescent="0.2">
      <c r="A155">
        <v>17</v>
      </c>
      <c r="B155">
        <v>1</v>
      </c>
      <c r="C155">
        <f>ROW(SmtRes!A33)</f>
        <v>33</v>
      </c>
      <c r="D155">
        <f>ROW(EtalonRes!A51)</f>
        <v>51</v>
      </c>
      <c r="E155" t="s">
        <v>197</v>
      </c>
      <c r="F155" t="s">
        <v>198</v>
      </c>
      <c r="G155" t="s">
        <v>199</v>
      </c>
      <c r="H155" t="s">
        <v>200</v>
      </c>
      <c r="I155">
        <f>ROUND(2.5/100,9)</f>
        <v>2.5000000000000001E-2</v>
      </c>
      <c r="J155">
        <v>0</v>
      </c>
      <c r="K155">
        <f>ROUND(2.5/100,9)</f>
        <v>2.5000000000000001E-2</v>
      </c>
      <c r="O155">
        <f>ROUND(CP155,2)</f>
        <v>183.82</v>
      </c>
      <c r="P155">
        <f>ROUND((ROUND((AC155*AW155*I155),2)*BC155),2)</f>
        <v>0</v>
      </c>
      <c r="Q155">
        <f>(ROUND((ROUND((((((ET155*1.2)*1.15)*0.4))*AV155*I155),2)*BB155),2)+ROUND((ROUND(((AE155-((((EU155*1.2)*1.15)*0.4)))*AV155*I155),2)*BS155),2))</f>
        <v>30.59</v>
      </c>
      <c r="R155">
        <f>ROUND((ROUND((AE155*AV155*I155),2)*BS155),2)</f>
        <v>7.3</v>
      </c>
      <c r="S155">
        <f>ROUND((ROUND((AF155*AV155*I155),2)*BA155),2)</f>
        <v>153.22999999999999</v>
      </c>
      <c r="T155">
        <f>ROUND(CU155*I155,2)</f>
        <v>0</v>
      </c>
      <c r="U155">
        <f>CV155*I155</f>
        <v>0.4768038</v>
      </c>
      <c r="V155">
        <f>CW155*I155</f>
        <v>0</v>
      </c>
      <c r="W155">
        <f>ROUND(CX155*I155,2)</f>
        <v>0</v>
      </c>
      <c r="X155">
        <f t="shared" ref="X155:Y159" si="87">ROUND(CY155,2)</f>
        <v>140.97</v>
      </c>
      <c r="Y155">
        <f t="shared" si="87"/>
        <v>65.89</v>
      </c>
      <c r="AA155">
        <v>109125995</v>
      </c>
      <c r="AB155">
        <f>ROUND((AC155+AD155+AF155),6)</f>
        <v>369.90624000000003</v>
      </c>
      <c r="AC155">
        <f>ROUND(((ES155*0)),6)</f>
        <v>0</v>
      </c>
      <c r="AD155">
        <f>ROUND(((((((ET155*1.2)*1.15)*0.4))-((((EU155*1.2)*1.15)*0.4)))+AE155),6)</f>
        <v>145.30296000000001</v>
      </c>
      <c r="AE155">
        <f>ROUND(((((EU155*1.2)*1.15)*0.4)),6)</f>
        <v>10.670159999999999</v>
      </c>
      <c r="AF155">
        <f>ROUND(((((EV155*1.2)*1.15)*0.4)),6)</f>
        <v>224.60328000000001</v>
      </c>
      <c r="AG155">
        <f>ROUND((AP155),6)</f>
        <v>0</v>
      </c>
      <c r="AH155">
        <f>((((EW155*1.2)*1.15)*0.4))</f>
        <v>18.216000000000001</v>
      </c>
      <c r="AI155">
        <f>((((EX155*1.2)*1.15)*0.4))</f>
        <v>0</v>
      </c>
      <c r="AJ155">
        <f>(AS155)</f>
        <v>0</v>
      </c>
      <c r="AK155">
        <v>685.59</v>
      </c>
      <c r="AL155">
        <v>15.47</v>
      </c>
      <c r="AM155">
        <v>263.23</v>
      </c>
      <c r="AN155">
        <v>19.329999999999998</v>
      </c>
      <c r="AO155">
        <v>406.89</v>
      </c>
      <c r="AP155">
        <v>0</v>
      </c>
      <c r="AQ155">
        <v>33</v>
      </c>
      <c r="AR155">
        <v>0</v>
      </c>
      <c r="AS155">
        <v>0</v>
      </c>
      <c r="AT155">
        <v>92</v>
      </c>
      <c r="AU155">
        <v>43</v>
      </c>
      <c r="AV155">
        <v>1.0469999999999999</v>
      </c>
      <c r="AW155">
        <v>1</v>
      </c>
      <c r="AZ155">
        <v>1</v>
      </c>
      <c r="BA155">
        <v>26.06</v>
      </c>
      <c r="BB155">
        <v>8.0500000000000007</v>
      </c>
      <c r="BC155">
        <v>6.98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201</v>
      </c>
      <c r="BM155">
        <v>331</v>
      </c>
      <c r="BN155">
        <v>0</v>
      </c>
      <c r="BO155" t="s">
        <v>198</v>
      </c>
      <c r="BP155">
        <v>1</v>
      </c>
      <c r="BQ155">
        <v>40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331</v>
      </c>
      <c r="CO155">
        <v>0</v>
      </c>
      <c r="CP155">
        <f>(P155+Q155+S155)</f>
        <v>183.82</v>
      </c>
      <c r="CQ155">
        <f>ROUND((ROUND((AC155*AW155*1),2)*BC155),2)</f>
        <v>0</v>
      </c>
      <c r="CR155">
        <f>(ROUND((ROUND((((((ET155*1.2)*1.15)*0.4))*AV155*1),2)*BB155),2)+ROUND((ROUND(((AE155-((((EU155*1.2)*1.15)*0.4)))*AV155*1),2)*BS155),2))</f>
        <v>1224.6500000000001</v>
      </c>
      <c r="CS155">
        <f>ROUND((ROUND((AE155*AV155*1),2)*BS155),2)</f>
        <v>291.08999999999997</v>
      </c>
      <c r="CT155">
        <f>ROUND((ROUND((AF155*AV155*1),2)*BA155),2)</f>
        <v>6128.27</v>
      </c>
      <c r="CU155">
        <f>AG155</f>
        <v>0</v>
      </c>
      <c r="CV155">
        <f>(AH155*AV155)</f>
        <v>19.072151999999999</v>
      </c>
      <c r="CW155">
        <f t="shared" ref="CW155:CX159" si="88">AI155</f>
        <v>0</v>
      </c>
      <c r="CX155">
        <f t="shared" si="88"/>
        <v>0</v>
      </c>
      <c r="CY155">
        <f>S155*(BZ155/100)</f>
        <v>140.9716</v>
      </c>
      <c r="CZ155">
        <f>S155*(CA155/100)</f>
        <v>65.888899999999992</v>
      </c>
      <c r="DC155" t="s">
        <v>3</v>
      </c>
      <c r="DD155" t="s">
        <v>22</v>
      </c>
      <c r="DE155" t="s">
        <v>202</v>
      </c>
      <c r="DF155" t="s">
        <v>202</v>
      </c>
      <c r="DG155" t="s">
        <v>202</v>
      </c>
      <c r="DH155" t="s">
        <v>3</v>
      </c>
      <c r="DI155" t="s">
        <v>202</v>
      </c>
      <c r="DJ155" t="s">
        <v>202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1.0469999999999999</v>
      </c>
      <c r="DQ155">
        <v>1</v>
      </c>
      <c r="DU155">
        <v>1013</v>
      </c>
      <c r="DV155" t="s">
        <v>200</v>
      </c>
      <c r="DW155" t="s">
        <v>200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107204611</v>
      </c>
      <c r="EF155">
        <v>40</v>
      </c>
      <c r="EG155" t="s">
        <v>24</v>
      </c>
      <c r="EH155">
        <v>0</v>
      </c>
      <c r="EI155" t="s">
        <v>3</v>
      </c>
      <c r="EJ155">
        <v>2</v>
      </c>
      <c r="EK155">
        <v>331</v>
      </c>
      <c r="EL155" t="s">
        <v>50</v>
      </c>
      <c r="EM155" t="s">
        <v>51</v>
      </c>
      <c r="EO155" t="s">
        <v>203</v>
      </c>
      <c r="EQ155">
        <v>131584</v>
      </c>
      <c r="ER155">
        <v>685.59</v>
      </c>
      <c r="ES155">
        <v>15.47</v>
      </c>
      <c r="ET155">
        <v>263.23</v>
      </c>
      <c r="EU155">
        <v>19.329999999999998</v>
      </c>
      <c r="EV155">
        <v>406.89</v>
      </c>
      <c r="EW155">
        <v>33</v>
      </c>
      <c r="EX155">
        <v>0</v>
      </c>
      <c r="EY155">
        <v>0</v>
      </c>
      <c r="FQ155">
        <v>0</v>
      </c>
      <c r="FR155">
        <f>ROUND(IF(AND(BH155=3,BI155=3),P155,0),2)</f>
        <v>0</v>
      </c>
      <c r="FS155">
        <v>0</v>
      </c>
      <c r="FX155">
        <v>112</v>
      </c>
      <c r="FY155">
        <v>70</v>
      </c>
      <c r="GA155" t="s">
        <v>3</v>
      </c>
      <c r="GD155">
        <v>0</v>
      </c>
      <c r="GF155">
        <v>1138702478</v>
      </c>
      <c r="GG155">
        <v>2</v>
      </c>
      <c r="GH155">
        <v>1</v>
      </c>
      <c r="GI155">
        <v>2</v>
      </c>
      <c r="GJ155">
        <v>0</v>
      </c>
      <c r="GK155">
        <f>ROUND(R155*(R12)/100,2)</f>
        <v>11.68</v>
      </c>
      <c r="GL155">
        <f>ROUND(IF(AND(BH155=3,BI155=3,FS155&lt;&gt;0),P155,0),2)</f>
        <v>0</v>
      </c>
      <c r="GM155">
        <f>ROUND(O155+X155+Y155+GK155,2)+GX155</f>
        <v>402.36</v>
      </c>
      <c r="GN155">
        <f>IF(OR(BI155=0,BI155=1),ROUND(O155+X155+Y155+GK155,2),0)</f>
        <v>0</v>
      </c>
      <c r="GO155">
        <f>IF(BI155=2,ROUND(O155+X155+Y155+GK155,2),0)</f>
        <v>402.36</v>
      </c>
      <c r="GP155">
        <f>IF(BI155=4,ROUND(O155+X155+Y155+GK155,2)+GX155,0)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ROW(SmtRes!A34)</f>
        <v>34</v>
      </c>
      <c r="D156">
        <f>ROW(EtalonRes!A52)</f>
        <v>52</v>
      </c>
      <c r="E156" t="s">
        <v>204</v>
      </c>
      <c r="F156" t="s">
        <v>198</v>
      </c>
      <c r="G156" t="s">
        <v>205</v>
      </c>
      <c r="H156" t="s">
        <v>200</v>
      </c>
      <c r="I156">
        <f>ROUND(2.5/100,9)</f>
        <v>2.5000000000000001E-2</v>
      </c>
      <c r="J156">
        <v>0</v>
      </c>
      <c r="K156">
        <f>ROUND(2.5/100,9)</f>
        <v>2.5000000000000001E-2</v>
      </c>
      <c r="O156">
        <f>ROUND(CP156,2)</f>
        <v>462.36</v>
      </c>
      <c r="P156">
        <f>ROUND((ROUND((AC156*AW156*I156),2)*BC156),2)</f>
        <v>2.72</v>
      </c>
      <c r="Q156">
        <f>(ROUND((ROUND(((((ET156*1.2)*1.15))*AV156*I156),2)*BB156),2)+ROUND((ROUND(((AE156-(((EU156*1.2)*1.15)))*AV156*I156),2)*BS156),2))</f>
        <v>76.56</v>
      </c>
      <c r="R156">
        <f>ROUND((ROUND((AE156*AV156*I156),2)*BS156),2)</f>
        <v>18.239999999999998</v>
      </c>
      <c r="S156">
        <f>ROUND((ROUND((AF156*AV156*I156),2)*BA156),2)</f>
        <v>383.08</v>
      </c>
      <c r="T156">
        <f>ROUND(CU156*I156,2)</f>
        <v>0</v>
      </c>
      <c r="U156">
        <f>CV156*I156</f>
        <v>1.1920094999999999</v>
      </c>
      <c r="V156">
        <f>CW156*I156</f>
        <v>0</v>
      </c>
      <c r="W156">
        <f>ROUND(CX156*I156,2)</f>
        <v>0</v>
      </c>
      <c r="X156">
        <f t="shared" si="87"/>
        <v>352.43</v>
      </c>
      <c r="Y156">
        <f t="shared" si="87"/>
        <v>164.72</v>
      </c>
      <c r="AA156">
        <v>109125995</v>
      </c>
      <c r="AB156">
        <f>ROUND((AC156+AD156+AF156),6)</f>
        <v>940.23559999999998</v>
      </c>
      <c r="AC156">
        <f>ROUND((ES156),6)</f>
        <v>15.47</v>
      </c>
      <c r="AD156">
        <f>ROUND((((((ET156*1.2)*1.15))-(((EU156*1.2)*1.15)))+AE156),6)</f>
        <v>363.25740000000002</v>
      </c>
      <c r="AE156">
        <f>ROUND((((EU156*1.2)*1.15)),6)</f>
        <v>26.6754</v>
      </c>
      <c r="AF156">
        <f>ROUND((((EV156*1.2)*1.15)),6)</f>
        <v>561.50819999999999</v>
      </c>
      <c r="AG156">
        <f>ROUND((AP156),6)</f>
        <v>0</v>
      </c>
      <c r="AH156">
        <f>(((EW156*1.2)*1.15))</f>
        <v>45.54</v>
      </c>
      <c r="AI156">
        <f>(((EX156*1.2)*1.15))</f>
        <v>0</v>
      </c>
      <c r="AJ156">
        <f>(AS156)</f>
        <v>0</v>
      </c>
      <c r="AK156">
        <v>685.59</v>
      </c>
      <c r="AL156">
        <v>15.47</v>
      </c>
      <c r="AM156">
        <v>263.23</v>
      </c>
      <c r="AN156">
        <v>19.329999999999998</v>
      </c>
      <c r="AO156">
        <v>406.89</v>
      </c>
      <c r="AP156">
        <v>0</v>
      </c>
      <c r="AQ156">
        <v>33</v>
      </c>
      <c r="AR156">
        <v>0</v>
      </c>
      <c r="AS156">
        <v>0</v>
      </c>
      <c r="AT156">
        <v>92</v>
      </c>
      <c r="AU156">
        <v>43</v>
      </c>
      <c r="AV156">
        <v>1.0469999999999999</v>
      </c>
      <c r="AW156">
        <v>1</v>
      </c>
      <c r="AZ156">
        <v>1</v>
      </c>
      <c r="BA156">
        <v>26.06</v>
      </c>
      <c r="BB156">
        <v>8.0500000000000007</v>
      </c>
      <c r="BC156">
        <v>6.98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201</v>
      </c>
      <c r="BM156">
        <v>331</v>
      </c>
      <c r="BN156">
        <v>0</v>
      </c>
      <c r="BO156" t="s">
        <v>198</v>
      </c>
      <c r="BP156">
        <v>1</v>
      </c>
      <c r="BQ156">
        <v>40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92</v>
      </c>
      <c r="CA156">
        <v>43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330</v>
      </c>
      <c r="CO156">
        <v>0</v>
      </c>
      <c r="CP156">
        <f>(P156+Q156+S156)</f>
        <v>462.36</v>
      </c>
      <c r="CQ156">
        <f>ROUND((ROUND((AC156*AW156*1),2)*BC156),2)</f>
        <v>107.98</v>
      </c>
      <c r="CR156">
        <f>(ROUND((ROUND(((((ET156*1.2)*1.15))*AV156*1),2)*BB156),2)+ROUND((ROUND(((AE156-(((EU156*1.2)*1.15)))*AV156*1),2)*BS156),2))</f>
        <v>3061.66</v>
      </c>
      <c r="CS156">
        <f>ROUND((ROUND((AE156*AV156*1),2)*BS156),2)</f>
        <v>727.86</v>
      </c>
      <c r="CT156">
        <f>ROUND((ROUND((AF156*AV156*1),2)*BA156),2)</f>
        <v>15320.67</v>
      </c>
      <c r="CU156">
        <f>AG156</f>
        <v>0</v>
      </c>
      <c r="CV156">
        <f>(AH156*AV156)</f>
        <v>47.680379999999992</v>
      </c>
      <c r="CW156">
        <f t="shared" si="88"/>
        <v>0</v>
      </c>
      <c r="CX156">
        <f t="shared" si="88"/>
        <v>0</v>
      </c>
      <c r="CY156">
        <f>S156*(BZ156/100)</f>
        <v>352.43360000000001</v>
      </c>
      <c r="CZ156">
        <f>S156*(CA156/100)</f>
        <v>164.7244</v>
      </c>
      <c r="DC156" t="s">
        <v>3</v>
      </c>
      <c r="DD156" t="s">
        <v>3</v>
      </c>
      <c r="DE156" t="s">
        <v>139</v>
      </c>
      <c r="DF156" t="s">
        <v>139</v>
      </c>
      <c r="DG156" t="s">
        <v>139</v>
      </c>
      <c r="DH156" t="s">
        <v>3</v>
      </c>
      <c r="DI156" t="s">
        <v>139</v>
      </c>
      <c r="DJ156" t="s">
        <v>139</v>
      </c>
      <c r="DK156" t="s">
        <v>3</v>
      </c>
      <c r="DL156" t="s">
        <v>3</v>
      </c>
      <c r="DM156" t="s">
        <v>3</v>
      </c>
      <c r="DN156">
        <v>112</v>
      </c>
      <c r="DO156">
        <v>70</v>
      </c>
      <c r="DP156">
        <v>1.0469999999999999</v>
      </c>
      <c r="DQ156">
        <v>1</v>
      </c>
      <c r="DU156">
        <v>1013</v>
      </c>
      <c r="DV156" t="s">
        <v>200</v>
      </c>
      <c r="DW156" t="s">
        <v>200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107204611</v>
      </c>
      <c r="EF156">
        <v>40</v>
      </c>
      <c r="EG156" t="s">
        <v>24</v>
      </c>
      <c r="EH156">
        <v>0</v>
      </c>
      <c r="EI156" t="s">
        <v>3</v>
      </c>
      <c r="EJ156">
        <v>2</v>
      </c>
      <c r="EK156">
        <v>331</v>
      </c>
      <c r="EL156" t="s">
        <v>50</v>
      </c>
      <c r="EM156" t="s">
        <v>51</v>
      </c>
      <c r="EO156" t="s">
        <v>140</v>
      </c>
      <c r="EQ156">
        <v>131584</v>
      </c>
      <c r="ER156">
        <v>685.59</v>
      </c>
      <c r="ES156">
        <v>15.47</v>
      </c>
      <c r="ET156">
        <v>263.23</v>
      </c>
      <c r="EU156">
        <v>19.329999999999998</v>
      </c>
      <c r="EV156">
        <v>406.89</v>
      </c>
      <c r="EW156">
        <v>33</v>
      </c>
      <c r="EX156">
        <v>0</v>
      </c>
      <c r="EY156">
        <v>0</v>
      </c>
      <c r="FQ156">
        <v>0</v>
      </c>
      <c r="FR156">
        <f>ROUND(IF(AND(BH156=3,BI156=3),P156,0),2)</f>
        <v>0</v>
      </c>
      <c r="FS156">
        <v>0</v>
      </c>
      <c r="FX156">
        <v>112</v>
      </c>
      <c r="FY156">
        <v>70</v>
      </c>
      <c r="GA156" t="s">
        <v>3</v>
      </c>
      <c r="GD156">
        <v>0</v>
      </c>
      <c r="GF156">
        <v>-1571188845</v>
      </c>
      <c r="GG156">
        <v>2</v>
      </c>
      <c r="GH156">
        <v>1</v>
      </c>
      <c r="GI156">
        <v>2</v>
      </c>
      <c r="GJ156">
        <v>0</v>
      </c>
      <c r="GK156">
        <f>ROUND(R156*(R12)/100,2)</f>
        <v>29.18</v>
      </c>
      <c r="GL156">
        <f>ROUND(IF(AND(BH156=3,BI156=3,FS156&lt;&gt;0),P156,0),2)</f>
        <v>0</v>
      </c>
      <c r="GM156">
        <f>ROUND(O156+X156+Y156+GK156,2)+GX156</f>
        <v>1008.69</v>
      </c>
      <c r="GN156">
        <f>IF(OR(BI156=0,BI156=1),ROUND(O156+X156+Y156+GK156,2),0)</f>
        <v>0</v>
      </c>
      <c r="GO156">
        <f>IF(BI156=2,ROUND(O156+X156+Y156+GK156,2),0)</f>
        <v>1008.69</v>
      </c>
      <c r="GP156">
        <f>IF(BI156=4,ROUND(O156+X156+Y156+GK156,2)+GX156,0)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ROW(SmtRes!A35)</f>
        <v>35</v>
      </c>
      <c r="D157">
        <f>ROW(EtalonRes!A53)</f>
        <v>53</v>
      </c>
      <c r="E157" t="s">
        <v>206</v>
      </c>
      <c r="F157" t="s">
        <v>198</v>
      </c>
      <c r="G157" t="s">
        <v>207</v>
      </c>
      <c r="H157" t="s">
        <v>200</v>
      </c>
      <c r="I157">
        <f>ROUND(2/100,9)</f>
        <v>0.02</v>
      </c>
      <c r="J157">
        <v>0</v>
      </c>
      <c r="K157">
        <f>ROUND(2/100,9)</f>
        <v>0.02</v>
      </c>
      <c r="O157">
        <f>ROUND(CP157,2)</f>
        <v>369.89</v>
      </c>
      <c r="P157">
        <f>ROUND((ROUND((AC157*AW157*I157),2)*BC157),2)</f>
        <v>2.16</v>
      </c>
      <c r="Q157">
        <f>(ROUND((ROUND(((((ET157*1.2)*1.15))*AV157*I157),2)*BB157),2)+ROUND((ROUND(((AE157-(((EU157*1.2)*1.15)))*AV157*I157),2)*BS157),2))</f>
        <v>61.26</v>
      </c>
      <c r="R157">
        <f>ROUND((ROUND((AE157*AV157*I157),2)*BS157),2)</f>
        <v>14.59</v>
      </c>
      <c r="S157">
        <f>ROUND((ROUND((AF157*AV157*I157),2)*BA157),2)</f>
        <v>306.47000000000003</v>
      </c>
      <c r="T157">
        <f>ROUND(CU157*I157,2)</f>
        <v>0</v>
      </c>
      <c r="U157">
        <f>CV157*I157</f>
        <v>0.95360759999999989</v>
      </c>
      <c r="V157">
        <f>CW157*I157</f>
        <v>0</v>
      </c>
      <c r="W157">
        <f>ROUND(CX157*I157,2)</f>
        <v>0</v>
      </c>
      <c r="X157">
        <f t="shared" si="87"/>
        <v>281.95</v>
      </c>
      <c r="Y157">
        <f t="shared" si="87"/>
        <v>131.78</v>
      </c>
      <c r="AA157">
        <v>109125995</v>
      </c>
      <c r="AB157">
        <f>ROUND((AC157+AD157+AF157),6)</f>
        <v>940.23559999999998</v>
      </c>
      <c r="AC157">
        <f>ROUND((ES157),6)</f>
        <v>15.47</v>
      </c>
      <c r="AD157">
        <f>ROUND((((((ET157*1.2)*1.15))-(((EU157*1.2)*1.15)))+AE157),6)</f>
        <v>363.25740000000002</v>
      </c>
      <c r="AE157">
        <f>ROUND((((EU157*1.2)*1.15)),6)</f>
        <v>26.6754</v>
      </c>
      <c r="AF157">
        <f>ROUND((((EV157*1.2)*1.15)),6)</f>
        <v>561.50819999999999</v>
      </c>
      <c r="AG157">
        <f>ROUND((AP157),6)</f>
        <v>0</v>
      </c>
      <c r="AH157">
        <f>(((EW157*1.2)*1.15))</f>
        <v>45.54</v>
      </c>
      <c r="AI157">
        <f>(((EX157*1.2)*1.15))</f>
        <v>0</v>
      </c>
      <c r="AJ157">
        <f>(AS157)</f>
        <v>0</v>
      </c>
      <c r="AK157">
        <v>685.59</v>
      </c>
      <c r="AL157">
        <v>15.47</v>
      </c>
      <c r="AM157">
        <v>263.23</v>
      </c>
      <c r="AN157">
        <v>19.329999999999998</v>
      </c>
      <c r="AO157">
        <v>406.89</v>
      </c>
      <c r="AP157">
        <v>0</v>
      </c>
      <c r="AQ157">
        <v>33</v>
      </c>
      <c r="AR157">
        <v>0</v>
      </c>
      <c r="AS157">
        <v>0</v>
      </c>
      <c r="AT157">
        <v>92</v>
      </c>
      <c r="AU157">
        <v>43</v>
      </c>
      <c r="AV157">
        <v>1.0469999999999999</v>
      </c>
      <c r="AW157">
        <v>1</v>
      </c>
      <c r="AZ157">
        <v>1</v>
      </c>
      <c r="BA157">
        <v>26.06</v>
      </c>
      <c r="BB157">
        <v>8.0500000000000007</v>
      </c>
      <c r="BC157">
        <v>6.98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201</v>
      </c>
      <c r="BM157">
        <v>331</v>
      </c>
      <c r="BN157">
        <v>0</v>
      </c>
      <c r="BO157" t="s">
        <v>198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92</v>
      </c>
      <c r="CA157">
        <v>43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330</v>
      </c>
      <c r="CO157">
        <v>0</v>
      </c>
      <c r="CP157">
        <f>(P157+Q157+S157)</f>
        <v>369.89000000000004</v>
      </c>
      <c r="CQ157">
        <f>ROUND((ROUND((AC157*AW157*1),2)*BC157),2)</f>
        <v>107.98</v>
      </c>
      <c r="CR157">
        <f>(ROUND((ROUND(((((ET157*1.2)*1.15))*AV157*1),2)*BB157),2)+ROUND((ROUND(((AE157-(((EU157*1.2)*1.15)))*AV157*1),2)*BS157),2))</f>
        <v>3061.66</v>
      </c>
      <c r="CS157">
        <f>ROUND((ROUND((AE157*AV157*1),2)*BS157),2)</f>
        <v>727.86</v>
      </c>
      <c r="CT157">
        <f>ROUND((ROUND((AF157*AV157*1),2)*BA157),2)</f>
        <v>15320.67</v>
      </c>
      <c r="CU157">
        <f>AG157</f>
        <v>0</v>
      </c>
      <c r="CV157">
        <f>(AH157*AV157)</f>
        <v>47.680379999999992</v>
      </c>
      <c r="CW157">
        <f t="shared" si="88"/>
        <v>0</v>
      </c>
      <c r="CX157">
        <f t="shared" si="88"/>
        <v>0</v>
      </c>
      <c r="CY157">
        <f>S157*(BZ157/100)</f>
        <v>281.95240000000001</v>
      </c>
      <c r="CZ157">
        <f>S157*(CA157/100)</f>
        <v>131.78210000000001</v>
      </c>
      <c r="DC157" t="s">
        <v>3</v>
      </c>
      <c r="DD157" t="s">
        <v>3</v>
      </c>
      <c r="DE157" t="s">
        <v>139</v>
      </c>
      <c r="DF157" t="s">
        <v>139</v>
      </c>
      <c r="DG157" t="s">
        <v>139</v>
      </c>
      <c r="DH157" t="s">
        <v>3</v>
      </c>
      <c r="DI157" t="s">
        <v>139</v>
      </c>
      <c r="DJ157" t="s">
        <v>139</v>
      </c>
      <c r="DK157" t="s">
        <v>3</v>
      </c>
      <c r="DL157" t="s">
        <v>3</v>
      </c>
      <c r="DM157" t="s">
        <v>3</v>
      </c>
      <c r="DN157">
        <v>112</v>
      </c>
      <c r="DO157">
        <v>70</v>
      </c>
      <c r="DP157">
        <v>1.0469999999999999</v>
      </c>
      <c r="DQ157">
        <v>1</v>
      </c>
      <c r="DU157">
        <v>1013</v>
      </c>
      <c r="DV157" t="s">
        <v>200</v>
      </c>
      <c r="DW157" t="s">
        <v>200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107204611</v>
      </c>
      <c r="EF157">
        <v>40</v>
      </c>
      <c r="EG157" t="s">
        <v>24</v>
      </c>
      <c r="EH157">
        <v>0</v>
      </c>
      <c r="EI157" t="s">
        <v>3</v>
      </c>
      <c r="EJ157">
        <v>2</v>
      </c>
      <c r="EK157">
        <v>331</v>
      </c>
      <c r="EL157" t="s">
        <v>50</v>
      </c>
      <c r="EM157" t="s">
        <v>51</v>
      </c>
      <c r="EO157" t="s">
        <v>140</v>
      </c>
      <c r="EQ157">
        <v>131584</v>
      </c>
      <c r="ER157">
        <v>685.59</v>
      </c>
      <c r="ES157">
        <v>15.47</v>
      </c>
      <c r="ET157">
        <v>263.23</v>
      </c>
      <c r="EU157">
        <v>19.329999999999998</v>
      </c>
      <c r="EV157">
        <v>406.89</v>
      </c>
      <c r="EW157">
        <v>33</v>
      </c>
      <c r="EX157">
        <v>0</v>
      </c>
      <c r="EY157">
        <v>0</v>
      </c>
      <c r="FQ157">
        <v>0</v>
      </c>
      <c r="FR157">
        <f>ROUND(IF(AND(BH157=3,BI157=3),P157,0),2)</f>
        <v>0</v>
      </c>
      <c r="FS157">
        <v>0</v>
      </c>
      <c r="FX157">
        <v>112</v>
      </c>
      <c r="FY157">
        <v>70</v>
      </c>
      <c r="GA157" t="s">
        <v>3</v>
      </c>
      <c r="GD157">
        <v>0</v>
      </c>
      <c r="GF157">
        <v>25140417</v>
      </c>
      <c r="GG157">
        <v>2</v>
      </c>
      <c r="GH157">
        <v>1</v>
      </c>
      <c r="GI157">
        <v>2</v>
      </c>
      <c r="GJ157">
        <v>0</v>
      </c>
      <c r="GK157">
        <f>ROUND(R157*(R12)/100,2)</f>
        <v>23.34</v>
      </c>
      <c r="GL157">
        <f>ROUND(IF(AND(BH157=3,BI157=3,FS157&lt;&gt;0),P157,0),2)</f>
        <v>0</v>
      </c>
      <c r="GM157">
        <f>ROUND(O157+X157+Y157+GK157,2)+GX157</f>
        <v>806.96</v>
      </c>
      <c r="GN157">
        <f>IF(OR(BI157=0,BI157=1),ROUND(O157+X157+Y157+GK157,2),0)</f>
        <v>0</v>
      </c>
      <c r="GO157">
        <f>IF(BI157=2,ROUND(O157+X157+Y157+GK157,2),0)</f>
        <v>806.96</v>
      </c>
      <c r="GP157">
        <f>IF(BI157=4,ROUND(O157+X157+Y157+GK157,2)+GX157,0)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208</v>
      </c>
      <c r="F158" t="s">
        <v>176</v>
      </c>
      <c r="G158" t="s">
        <v>209</v>
      </c>
      <c r="H158" t="s">
        <v>210</v>
      </c>
      <c r="I158">
        <f>ROUND(2*1.02,9)</f>
        <v>2.04</v>
      </c>
      <c r="J158">
        <v>0</v>
      </c>
      <c r="K158">
        <f>ROUND(2*1.02,9)</f>
        <v>2.04</v>
      </c>
      <c r="O158">
        <f>ROUND(CP158,2)</f>
        <v>439.62</v>
      </c>
      <c r="P158">
        <f>ROUND((ROUND((AC158*AW158*I158),2)*BC158),2)</f>
        <v>439.62</v>
      </c>
      <c r="Q158">
        <f>(ROUND((ROUND(((ET158)*AV158*I158),2)*BB158),2)+ROUND((ROUND(((AE158-(EU158))*AV158*I158),2)*BS158),2))</f>
        <v>0</v>
      </c>
      <c r="R158">
        <f>ROUND((ROUND((AE158*AV158*I158),2)*BS158),2)</f>
        <v>0</v>
      </c>
      <c r="S158">
        <f>ROUND((ROUND((AF158*AV158*I158),2)*BA158),2)</f>
        <v>0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 t="shared" si="87"/>
        <v>0</v>
      </c>
      <c r="Y158">
        <f t="shared" si="87"/>
        <v>0</v>
      </c>
      <c r="AA158">
        <v>109125995</v>
      </c>
      <c r="AB158">
        <f>ROUND((AC158+AD158+AF158),6)</f>
        <v>31.6</v>
      </c>
      <c r="AC158">
        <f>ROUND((ES158),6)</f>
        <v>31.6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>ROUND((AP158),6)</f>
        <v>0</v>
      </c>
      <c r="AH158">
        <f>(EW158)</f>
        <v>0</v>
      </c>
      <c r="AI158">
        <f>(EX158)</f>
        <v>0</v>
      </c>
      <c r="AJ158">
        <f>(AS158)</f>
        <v>0</v>
      </c>
      <c r="AK158">
        <v>31.6</v>
      </c>
      <c r="AL158">
        <v>31.6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6.82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439.62</v>
      </c>
      <c r="CQ158">
        <f>ROUND((ROUND((AC158*AW158*1),2)*BC158),2)</f>
        <v>215.51</v>
      </c>
      <c r="CR158">
        <f>(ROUND((ROUND(((ET158)*AV158*1),2)*BB158),2)+ROUND((ROUND(((AE158-(EU158))*AV158*1),2)*BS158),2))</f>
        <v>0</v>
      </c>
      <c r="CS158">
        <f>ROUND((ROUND((AE158*AV158*1),2)*BS158),2)</f>
        <v>0</v>
      </c>
      <c r="CT158">
        <f>ROUND((ROUND((AF158*AV158*1),2)*BA158),2)</f>
        <v>0</v>
      </c>
      <c r="CU158">
        <f>AG158</f>
        <v>0</v>
      </c>
      <c r="CV158">
        <f>(AH158*AV158)</f>
        <v>0</v>
      </c>
      <c r="CW158">
        <f t="shared" si="88"/>
        <v>0</v>
      </c>
      <c r="CX158">
        <f t="shared" si="88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210</v>
      </c>
      <c r="DW158" t="s">
        <v>210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107206247</v>
      </c>
      <c r="EF158">
        <v>202</v>
      </c>
      <c r="EG158" t="s">
        <v>179</v>
      </c>
      <c r="EH158">
        <v>0</v>
      </c>
      <c r="EI158" t="s">
        <v>3</v>
      </c>
      <c r="EJ158">
        <v>1</v>
      </c>
      <c r="EK158">
        <v>400002</v>
      </c>
      <c r="EL158" t="s">
        <v>180</v>
      </c>
      <c r="EM158" t="s">
        <v>179</v>
      </c>
      <c r="EO158" t="s">
        <v>3</v>
      </c>
      <c r="EQ158">
        <v>131072</v>
      </c>
      <c r="ER158">
        <v>31.6</v>
      </c>
      <c r="ES158">
        <v>31.6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1</v>
      </c>
      <c r="FD158">
        <v>18</v>
      </c>
      <c r="FF158">
        <v>253.506</v>
      </c>
      <c r="FQ158">
        <v>0</v>
      </c>
      <c r="FR158">
        <f>ROUND(IF(AND(BH158=3,BI158=3),P158,0),2)</f>
        <v>0</v>
      </c>
      <c r="FS158">
        <v>0</v>
      </c>
      <c r="FX158">
        <v>0</v>
      </c>
      <c r="FY158">
        <v>0</v>
      </c>
      <c r="GA158" t="s">
        <v>211</v>
      </c>
      <c r="GD158">
        <v>0</v>
      </c>
      <c r="GF158">
        <v>1848640597</v>
      </c>
      <c r="GG158">
        <v>2</v>
      </c>
      <c r="GH158">
        <v>3</v>
      </c>
      <c r="GI158">
        <v>5</v>
      </c>
      <c r="GJ158">
        <v>0</v>
      </c>
      <c r="GK158">
        <f>ROUND(R158*(R12)/100,2)</f>
        <v>0</v>
      </c>
      <c r="GL158">
        <f>ROUND(IF(AND(BH158=3,BI158=3,FS158&lt;&gt;0),P158,0),2)</f>
        <v>0</v>
      </c>
      <c r="GM158">
        <f>ROUND(O158+X158+Y158+GK158,2)+GX158</f>
        <v>439.62</v>
      </c>
      <c r="GN158">
        <f>IF(OR(BI158=0,BI158=1),ROUND(O158+X158+Y158+GK158,2),0)</f>
        <v>0</v>
      </c>
      <c r="GO158">
        <f>IF(BI158=2,ROUND(O158+X158+Y158+GK158,2),0)</f>
        <v>439.62</v>
      </c>
      <c r="GP158">
        <f>IF(BI158=4,ROUND(O158+X158+Y158+GK158,2)+GX158,0)</f>
        <v>0</v>
      </c>
      <c r="GR158">
        <v>1</v>
      </c>
      <c r="GS158">
        <v>1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182</v>
      </c>
      <c r="HF158" t="s">
        <v>28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ROW(SmtRes!A36)</f>
        <v>36</v>
      </c>
      <c r="D159">
        <f>ROW(EtalonRes!A54)</f>
        <v>54</v>
      </c>
      <c r="E159" t="s">
        <v>212</v>
      </c>
      <c r="F159" t="s">
        <v>165</v>
      </c>
      <c r="G159" t="s">
        <v>213</v>
      </c>
      <c r="H159" t="s">
        <v>167</v>
      </c>
      <c r="I159">
        <f>ROUND(48/100,9)</f>
        <v>0.48</v>
      </c>
      <c r="J159">
        <v>0</v>
      </c>
      <c r="K159">
        <f>ROUND(48/100,9)</f>
        <v>0.48</v>
      </c>
      <c r="O159">
        <f>ROUND(CP159,2)</f>
        <v>23896.37</v>
      </c>
      <c r="P159">
        <f>ROUND((ROUND((AC159*AW159*I159),2)*BC159),2)</f>
        <v>3353.75</v>
      </c>
      <c r="Q159">
        <f>(ROUND((ROUND(((((ET159*1.2)*1.15))*AV159*I159),2)*BB159),2)+ROUND((ROUND(((AE159-(((EU159*1.2)*1.15)))*AV159*I159),2)*BS159),2))</f>
        <v>214.26</v>
      </c>
      <c r="R159">
        <f>ROUND((ROUND((AE159*AV159*I159),2)*BS159),2)</f>
        <v>71.400000000000006</v>
      </c>
      <c r="S159">
        <f>ROUND((ROUND((AF159*AV159*I159),2)*BA159),2)</f>
        <v>20328.36</v>
      </c>
      <c r="T159">
        <f>ROUND(CU159*I159,2)</f>
        <v>0</v>
      </c>
      <c r="U159">
        <f>CV159*I159</f>
        <v>60.004457855999988</v>
      </c>
      <c r="V159">
        <f>CW159*I159</f>
        <v>0</v>
      </c>
      <c r="W159">
        <f>ROUND(CX159*I159,2)</f>
        <v>0</v>
      </c>
      <c r="X159">
        <f t="shared" si="87"/>
        <v>18702.09</v>
      </c>
      <c r="Y159">
        <f t="shared" si="87"/>
        <v>8741.19</v>
      </c>
      <c r="AA159">
        <v>109125995</v>
      </c>
      <c r="AB159">
        <f>ROUND((AC159+AD159+AF159),6)</f>
        <v>2601.5654</v>
      </c>
      <c r="AC159">
        <f>ROUND((ES159),6)</f>
        <v>1001</v>
      </c>
      <c r="AD159">
        <f>ROUND((((((ET159*1.2)*1.15))-(((EU159*1.2)*1.15)))+AE159),6)</f>
        <v>48.396599999999999</v>
      </c>
      <c r="AE159">
        <f>ROUND((((EU159*1.2)*1.15)),6)</f>
        <v>5.4509999999999996</v>
      </c>
      <c r="AF159">
        <f>ROUND((((EV159*1.2)*1.15)),6)</f>
        <v>1552.1687999999999</v>
      </c>
      <c r="AG159">
        <f>ROUND((AP159),6)</f>
        <v>0</v>
      </c>
      <c r="AH159">
        <f>(((EW159*1.2)*1.15))</f>
        <v>119.39759999999998</v>
      </c>
      <c r="AI159">
        <f>(((EX159*1.2)*1.15))</f>
        <v>0</v>
      </c>
      <c r="AJ159">
        <f>(AS159)</f>
        <v>0</v>
      </c>
      <c r="AK159">
        <v>2160.83</v>
      </c>
      <c r="AL159">
        <v>1001</v>
      </c>
      <c r="AM159">
        <v>35.07</v>
      </c>
      <c r="AN159">
        <v>3.95</v>
      </c>
      <c r="AO159">
        <v>1124.76</v>
      </c>
      <c r="AP159">
        <v>0</v>
      </c>
      <c r="AQ159">
        <v>86.52</v>
      </c>
      <c r="AR159">
        <v>0</v>
      </c>
      <c r="AS159">
        <v>0</v>
      </c>
      <c r="AT159">
        <v>92</v>
      </c>
      <c r="AU159">
        <v>43</v>
      </c>
      <c r="AV159">
        <v>1.0469999999999999</v>
      </c>
      <c r="AW159">
        <v>1</v>
      </c>
      <c r="AZ159">
        <v>1</v>
      </c>
      <c r="BA159">
        <v>26.06</v>
      </c>
      <c r="BB159">
        <v>8.81</v>
      </c>
      <c r="BC159">
        <v>6.98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214</v>
      </c>
      <c r="BM159">
        <v>333</v>
      </c>
      <c r="BN159">
        <v>0</v>
      </c>
      <c r="BO159" t="s">
        <v>215</v>
      </c>
      <c r="BP159">
        <v>1</v>
      </c>
      <c r="BQ159">
        <v>40</v>
      </c>
      <c r="BR159">
        <v>0</v>
      </c>
      <c r="BS159">
        <v>26.06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330</v>
      </c>
      <c r="CO159">
        <v>0</v>
      </c>
      <c r="CP159">
        <f>(P159+Q159+S159)</f>
        <v>23896.370000000003</v>
      </c>
      <c r="CQ159">
        <f>ROUND((ROUND((AC159*AW159*1),2)*BC159),2)</f>
        <v>6986.98</v>
      </c>
      <c r="CR159">
        <f>(ROUND((ROUND(((((ET159*1.2)*1.15))*AV159*1),2)*BB159),2)+ROUND((ROUND(((AE159-(((EU159*1.2)*1.15)))*AV159*1),2)*BS159),2))</f>
        <v>446.4</v>
      </c>
      <c r="CS159">
        <f>ROUND((ROUND((AE159*AV159*1),2)*BS159),2)</f>
        <v>148.80000000000001</v>
      </c>
      <c r="CT159">
        <f>ROUND((ROUND((AF159*AV159*1),2)*BA159),2)</f>
        <v>42350.63</v>
      </c>
      <c r="CU159">
        <f>AG159</f>
        <v>0</v>
      </c>
      <c r="CV159">
        <f>(AH159*AV159)</f>
        <v>125.00928719999997</v>
      </c>
      <c r="CW159">
        <f t="shared" si="88"/>
        <v>0</v>
      </c>
      <c r="CX159">
        <f t="shared" si="88"/>
        <v>0</v>
      </c>
      <c r="CY159">
        <f>S159*(BZ159/100)</f>
        <v>18702.091200000003</v>
      </c>
      <c r="CZ159">
        <f>S159*(CA159/100)</f>
        <v>8741.1947999999993</v>
      </c>
      <c r="DC159" t="s">
        <v>3</v>
      </c>
      <c r="DD159" t="s">
        <v>3</v>
      </c>
      <c r="DE159" t="s">
        <v>139</v>
      </c>
      <c r="DF159" t="s">
        <v>139</v>
      </c>
      <c r="DG159" t="s">
        <v>139</v>
      </c>
      <c r="DH159" t="s">
        <v>3</v>
      </c>
      <c r="DI159" t="s">
        <v>139</v>
      </c>
      <c r="DJ159" t="s">
        <v>139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1.0469999999999999</v>
      </c>
      <c r="DQ159">
        <v>1</v>
      </c>
      <c r="DU159">
        <v>1013</v>
      </c>
      <c r="DV159" t="s">
        <v>167</v>
      </c>
      <c r="DW159" t="s">
        <v>167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107204613</v>
      </c>
      <c r="EF159">
        <v>40</v>
      </c>
      <c r="EG159" t="s">
        <v>24</v>
      </c>
      <c r="EH159">
        <v>0</v>
      </c>
      <c r="EI159" t="s">
        <v>3</v>
      </c>
      <c r="EJ159">
        <v>2</v>
      </c>
      <c r="EK159">
        <v>333</v>
      </c>
      <c r="EL159" t="s">
        <v>169</v>
      </c>
      <c r="EM159" t="s">
        <v>170</v>
      </c>
      <c r="EO159" t="s">
        <v>140</v>
      </c>
      <c r="EQ159">
        <v>131584</v>
      </c>
      <c r="ER159">
        <v>2160.83</v>
      </c>
      <c r="ES159">
        <v>1001</v>
      </c>
      <c r="ET159">
        <v>35.07</v>
      </c>
      <c r="EU159">
        <v>3.95</v>
      </c>
      <c r="EV159">
        <v>1124.76</v>
      </c>
      <c r="EW159">
        <v>86.52</v>
      </c>
      <c r="EX159">
        <v>0</v>
      </c>
      <c r="EY159">
        <v>0</v>
      </c>
      <c r="FQ159">
        <v>0</v>
      </c>
      <c r="FR159">
        <f>ROUND(IF(AND(BH159=3,BI159=3),P159,0),2)</f>
        <v>0</v>
      </c>
      <c r="FS159">
        <v>0</v>
      </c>
      <c r="FX159">
        <v>112</v>
      </c>
      <c r="FY159">
        <v>70</v>
      </c>
      <c r="GA159" t="s">
        <v>3</v>
      </c>
      <c r="GD159">
        <v>0</v>
      </c>
      <c r="GF159">
        <v>1981397912</v>
      </c>
      <c r="GG159">
        <v>2</v>
      </c>
      <c r="GH159">
        <v>1</v>
      </c>
      <c r="GI159">
        <v>2</v>
      </c>
      <c r="GJ159">
        <v>0</v>
      </c>
      <c r="GK159">
        <f>ROUND(R159*(R12)/100,2)</f>
        <v>114.24</v>
      </c>
      <c r="GL159">
        <f>ROUND(IF(AND(BH159=3,BI159=3,FS159&lt;&gt;0),P159,0),2)</f>
        <v>0</v>
      </c>
      <c r="GM159">
        <f>ROUND(O159+X159+Y159+GK159,2)+GX159</f>
        <v>51453.89</v>
      </c>
      <c r="GN159">
        <f>IF(OR(BI159=0,BI159=1),ROUND(O159+X159+Y159+GK159,2),0)</f>
        <v>0</v>
      </c>
      <c r="GO159">
        <f>IF(BI159=2,ROUND(O159+X159+Y159+GK159,2),0)</f>
        <v>51453.89</v>
      </c>
      <c r="GP159">
        <f>IF(BI159=4,ROUND(O159+X159+Y159+GK159,2)+GX159,0)</f>
        <v>0</v>
      </c>
      <c r="GR159">
        <v>0</v>
      </c>
      <c r="GS159">
        <v>3</v>
      </c>
      <c r="GT159">
        <v>0</v>
      </c>
      <c r="GU159" t="s">
        <v>3</v>
      </c>
      <c r="GV159">
        <f>ROUND((GT159),6)</f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1" spans="1:206" x14ac:dyDescent="0.2">
      <c r="A161" s="2">
        <v>51</v>
      </c>
      <c r="B161" s="2">
        <f>B151</f>
        <v>1</v>
      </c>
      <c r="C161" s="2">
        <f>A151</f>
        <v>4</v>
      </c>
      <c r="D161" s="2">
        <f>ROW(A151)</f>
        <v>151</v>
      </c>
      <c r="E161" s="2"/>
      <c r="F161" s="2" t="str">
        <f>IF(F151&lt;&gt;"",F151,"")</f>
        <v>Новый раздел</v>
      </c>
      <c r="G161" s="2" t="str">
        <f>IF(G151&lt;&gt;"",G151,"")</f>
        <v>Монтажные работы (телемеханика)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89">ROUND(AB161,2)</f>
        <v>25352.06</v>
      </c>
      <c r="P161" s="2">
        <f t="shared" si="89"/>
        <v>3798.25</v>
      </c>
      <c r="Q161" s="2">
        <f t="shared" si="89"/>
        <v>382.67</v>
      </c>
      <c r="R161" s="2">
        <f t="shared" si="89"/>
        <v>111.53</v>
      </c>
      <c r="S161" s="2">
        <f t="shared" si="89"/>
        <v>21171.14</v>
      </c>
      <c r="T161" s="2">
        <f t="shared" si="89"/>
        <v>0</v>
      </c>
      <c r="U161" s="2">
        <f>AH161</f>
        <v>62.626878755999989</v>
      </c>
      <c r="V161" s="2">
        <f>AI161</f>
        <v>0</v>
      </c>
      <c r="W161" s="2">
        <f>ROUND(AJ161,2)</f>
        <v>0</v>
      </c>
      <c r="X161" s="2">
        <f>ROUND(AK161,2)</f>
        <v>19477.439999999999</v>
      </c>
      <c r="Y161" s="2">
        <f>ROUND(AL161,2)</f>
        <v>9103.58</v>
      </c>
      <c r="Z161" s="2"/>
      <c r="AA161" s="2"/>
      <c r="AB161" s="2">
        <f>ROUND(SUMIF(AA155:AA159,"=109125995",O155:O159),2)</f>
        <v>25352.06</v>
      </c>
      <c r="AC161" s="2">
        <f>ROUND(SUMIF(AA155:AA159,"=109125995",P155:P159),2)</f>
        <v>3798.25</v>
      </c>
      <c r="AD161" s="2">
        <f>ROUND(SUMIF(AA155:AA159,"=109125995",Q155:Q159),2)</f>
        <v>382.67</v>
      </c>
      <c r="AE161" s="2">
        <f>ROUND(SUMIF(AA155:AA159,"=109125995",R155:R159),2)</f>
        <v>111.53</v>
      </c>
      <c r="AF161" s="2">
        <f>ROUND(SUMIF(AA155:AA159,"=109125995",S155:S159),2)</f>
        <v>21171.14</v>
      </c>
      <c r="AG161" s="2">
        <f>ROUND(SUMIF(AA155:AA159,"=109125995",T155:T159),2)</f>
        <v>0</v>
      </c>
      <c r="AH161" s="2">
        <f>SUMIF(AA155:AA159,"=109125995",U155:U159)</f>
        <v>62.626878755999989</v>
      </c>
      <c r="AI161" s="2">
        <f>SUMIF(AA155:AA159,"=109125995",V155:V159)</f>
        <v>0</v>
      </c>
      <c r="AJ161" s="2">
        <f>ROUND(SUMIF(AA155:AA159,"=109125995",W155:W159),2)</f>
        <v>0</v>
      </c>
      <c r="AK161" s="2">
        <f>ROUND(SUMIF(AA155:AA159,"=109125995",X155:X159),2)</f>
        <v>19477.439999999999</v>
      </c>
      <c r="AL161" s="2">
        <f>ROUND(SUMIF(AA155:AA159,"=109125995",Y155:Y159),2)</f>
        <v>9103.58</v>
      </c>
      <c r="AM161" s="2"/>
      <c r="AN161" s="2"/>
      <c r="AO161" s="2">
        <f t="shared" ref="AO161:BD161" si="90">ROUND(BX161,2)</f>
        <v>0</v>
      </c>
      <c r="AP161" s="2">
        <f t="shared" si="90"/>
        <v>0</v>
      </c>
      <c r="AQ161" s="2">
        <f t="shared" si="90"/>
        <v>0</v>
      </c>
      <c r="AR161" s="2">
        <f t="shared" si="90"/>
        <v>54111.519999999997</v>
      </c>
      <c r="AS161" s="2">
        <f t="shared" si="90"/>
        <v>0</v>
      </c>
      <c r="AT161" s="2">
        <f t="shared" si="90"/>
        <v>54111.519999999997</v>
      </c>
      <c r="AU161" s="2">
        <f t="shared" si="90"/>
        <v>0</v>
      </c>
      <c r="AV161" s="2">
        <f t="shared" si="90"/>
        <v>3798.25</v>
      </c>
      <c r="AW161" s="2">
        <f t="shared" si="90"/>
        <v>3798.25</v>
      </c>
      <c r="AX161" s="2">
        <f t="shared" si="90"/>
        <v>0</v>
      </c>
      <c r="AY161" s="2">
        <f t="shared" si="90"/>
        <v>3798.25</v>
      </c>
      <c r="AZ161" s="2">
        <f t="shared" si="90"/>
        <v>0</v>
      </c>
      <c r="BA161" s="2">
        <f t="shared" si="90"/>
        <v>0</v>
      </c>
      <c r="BB161" s="2">
        <f t="shared" si="90"/>
        <v>0</v>
      </c>
      <c r="BC161" s="2">
        <f t="shared" si="90"/>
        <v>0</v>
      </c>
      <c r="BD161" s="2">
        <f t="shared" si="90"/>
        <v>0</v>
      </c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>
        <f>ROUND(SUMIF(AA155:AA159,"=109125995",FQ155:FQ159),2)</f>
        <v>0</v>
      </c>
      <c r="BY161" s="2">
        <f>ROUND(SUMIF(AA155:AA159,"=109125995",FR155:FR159),2)</f>
        <v>0</v>
      </c>
      <c r="BZ161" s="2">
        <f>ROUND(SUMIF(AA155:AA159,"=109125995",GL155:GL159),2)</f>
        <v>0</v>
      </c>
      <c r="CA161" s="2">
        <f>ROUND(SUMIF(AA155:AA159,"=109125995",GM155:GM159),2)</f>
        <v>54111.519999999997</v>
      </c>
      <c r="CB161" s="2">
        <f>ROUND(SUMIF(AA155:AA159,"=109125995",GN155:GN159),2)</f>
        <v>0</v>
      </c>
      <c r="CC161" s="2">
        <f>ROUND(SUMIF(AA155:AA159,"=109125995",GO155:GO159),2)</f>
        <v>54111.519999999997</v>
      </c>
      <c r="CD161" s="2">
        <f>ROUND(SUMIF(AA155:AA159,"=109125995",GP155:GP159),2)</f>
        <v>0</v>
      </c>
      <c r="CE161" s="2">
        <f>AC161-BX161</f>
        <v>3798.25</v>
      </c>
      <c r="CF161" s="2">
        <f>AC161-BY161</f>
        <v>3798.25</v>
      </c>
      <c r="CG161" s="2">
        <f>BX161-BZ161</f>
        <v>0</v>
      </c>
      <c r="CH161" s="2">
        <f>AC161-BX161-BY161+BZ161</f>
        <v>3798.25</v>
      </c>
      <c r="CI161" s="2">
        <f>BY161-BZ161</f>
        <v>0</v>
      </c>
      <c r="CJ161" s="2">
        <f>ROUND(SUMIF(AA155:AA159,"=109125995",GX155:GX159),2)</f>
        <v>0</v>
      </c>
      <c r="CK161" s="2">
        <f>ROUND(SUMIF(AA155:AA159,"=109125995",GY155:GY159),2)</f>
        <v>0</v>
      </c>
      <c r="CL161" s="2">
        <f>ROUND(SUMIF(AA155:AA159,"=109125995",GZ155:GZ159),2)</f>
        <v>0</v>
      </c>
      <c r="CM161" s="2">
        <f>ROUND(SUMIF(AA155:AA159,"=109125995",HD155:HD159),2)</f>
        <v>0</v>
      </c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25352.06</v>
      </c>
      <c r="G163" s="4" t="s">
        <v>53</v>
      </c>
      <c r="H163" s="4" t="s">
        <v>54</v>
      </c>
      <c r="I163" s="4"/>
      <c r="J163" s="4"/>
      <c r="K163" s="4">
        <v>201</v>
      </c>
      <c r="L163" s="4">
        <v>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25352.06</v>
      </c>
      <c r="X163" s="4">
        <v>1</v>
      </c>
      <c r="Y163" s="4">
        <v>25352.06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3798.25</v>
      </c>
      <c r="G164" s="4" t="s">
        <v>55</v>
      </c>
      <c r="H164" s="4" t="s">
        <v>56</v>
      </c>
      <c r="I164" s="4"/>
      <c r="J164" s="4"/>
      <c r="K164" s="4">
        <v>202</v>
      </c>
      <c r="L164" s="4">
        <v>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3798.25</v>
      </c>
      <c r="X164" s="4">
        <v>1</v>
      </c>
      <c r="Y164" s="4">
        <v>3798.25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57</v>
      </c>
      <c r="H165" s="4" t="s">
        <v>58</v>
      </c>
      <c r="I165" s="4"/>
      <c r="J165" s="4"/>
      <c r="K165" s="4">
        <v>222</v>
      </c>
      <c r="L165" s="4">
        <v>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3798.25</v>
      </c>
      <c r="G166" s="4" t="s">
        <v>59</v>
      </c>
      <c r="H166" s="4" t="s">
        <v>60</v>
      </c>
      <c r="I166" s="4"/>
      <c r="J166" s="4"/>
      <c r="K166" s="4">
        <v>225</v>
      </c>
      <c r="L166" s="4">
        <v>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3798.25</v>
      </c>
      <c r="X166" s="4">
        <v>1</v>
      </c>
      <c r="Y166" s="4">
        <v>3798.25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3798.25</v>
      </c>
      <c r="G167" s="4" t="s">
        <v>61</v>
      </c>
      <c r="H167" s="4" t="s">
        <v>62</v>
      </c>
      <c r="I167" s="4"/>
      <c r="J167" s="4"/>
      <c r="K167" s="4">
        <v>226</v>
      </c>
      <c r="L167" s="4">
        <v>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3798.25</v>
      </c>
      <c r="X167" s="4">
        <v>1</v>
      </c>
      <c r="Y167" s="4">
        <v>3798.25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63</v>
      </c>
      <c r="H168" s="4" t="s">
        <v>64</v>
      </c>
      <c r="I168" s="4"/>
      <c r="J168" s="4"/>
      <c r="K168" s="4">
        <v>227</v>
      </c>
      <c r="L168" s="4">
        <v>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3798.25</v>
      </c>
      <c r="G169" s="4" t="s">
        <v>65</v>
      </c>
      <c r="H169" s="4" t="s">
        <v>66</v>
      </c>
      <c r="I169" s="4"/>
      <c r="J169" s="4"/>
      <c r="K169" s="4">
        <v>228</v>
      </c>
      <c r="L169" s="4">
        <v>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3798.25</v>
      </c>
      <c r="X169" s="4">
        <v>1</v>
      </c>
      <c r="Y169" s="4">
        <v>3798.25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67</v>
      </c>
      <c r="H170" s="4" t="s">
        <v>68</v>
      </c>
      <c r="I170" s="4"/>
      <c r="J170" s="4"/>
      <c r="K170" s="4">
        <v>216</v>
      </c>
      <c r="L170" s="4">
        <v>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69</v>
      </c>
      <c r="H171" s="4" t="s">
        <v>70</v>
      </c>
      <c r="I171" s="4"/>
      <c r="J171" s="4"/>
      <c r="K171" s="4">
        <v>223</v>
      </c>
      <c r="L171" s="4">
        <v>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71</v>
      </c>
      <c r="H172" s="4" t="s">
        <v>72</v>
      </c>
      <c r="I172" s="4"/>
      <c r="J172" s="4"/>
      <c r="K172" s="4">
        <v>229</v>
      </c>
      <c r="L172" s="4">
        <v>10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382.67</v>
      </c>
      <c r="G173" s="4" t="s">
        <v>73</v>
      </c>
      <c r="H173" s="4" t="s">
        <v>74</v>
      </c>
      <c r="I173" s="4"/>
      <c r="J173" s="4"/>
      <c r="K173" s="4">
        <v>203</v>
      </c>
      <c r="L173" s="4">
        <v>11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382.67</v>
      </c>
      <c r="X173" s="4">
        <v>1</v>
      </c>
      <c r="Y173" s="4">
        <v>382.67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75</v>
      </c>
      <c r="H174" s="4" t="s">
        <v>76</v>
      </c>
      <c r="I174" s="4"/>
      <c r="J174" s="4"/>
      <c r="K174" s="4">
        <v>231</v>
      </c>
      <c r="L174" s="4">
        <v>12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111.53</v>
      </c>
      <c r="G175" s="4" t="s">
        <v>77</v>
      </c>
      <c r="H175" s="4" t="s">
        <v>78</v>
      </c>
      <c r="I175" s="4"/>
      <c r="J175" s="4"/>
      <c r="K175" s="4">
        <v>204</v>
      </c>
      <c r="L175" s="4">
        <v>13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111.53</v>
      </c>
      <c r="X175" s="4">
        <v>1</v>
      </c>
      <c r="Y175" s="4">
        <v>111.53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21171.14</v>
      </c>
      <c r="G176" s="4" t="s">
        <v>79</v>
      </c>
      <c r="H176" s="4" t="s">
        <v>80</v>
      </c>
      <c r="I176" s="4"/>
      <c r="J176" s="4"/>
      <c r="K176" s="4">
        <v>205</v>
      </c>
      <c r="L176" s="4">
        <v>14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21171.14</v>
      </c>
      <c r="X176" s="4">
        <v>1</v>
      </c>
      <c r="Y176" s="4">
        <v>21171.14</v>
      </c>
      <c r="Z176" s="4"/>
      <c r="AA176" s="4"/>
      <c r="AB176" s="4"/>
    </row>
    <row r="177" spans="1:88" x14ac:dyDescent="0.2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81</v>
      </c>
      <c r="H177" s="4" t="s">
        <v>82</v>
      </c>
      <c r="I177" s="4"/>
      <c r="J177" s="4"/>
      <c r="K177" s="4">
        <v>232</v>
      </c>
      <c r="L177" s="4">
        <v>15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88" x14ac:dyDescent="0.2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0</v>
      </c>
      <c r="G178" s="4" t="s">
        <v>83</v>
      </c>
      <c r="H178" s="4" t="s">
        <v>84</v>
      </c>
      <c r="I178" s="4"/>
      <c r="J178" s="4"/>
      <c r="K178" s="4">
        <v>214</v>
      </c>
      <c r="L178" s="4">
        <v>16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88" x14ac:dyDescent="0.2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54111.519999999997</v>
      </c>
      <c r="G179" s="4" t="s">
        <v>85</v>
      </c>
      <c r="H179" s="4" t="s">
        <v>86</v>
      </c>
      <c r="I179" s="4"/>
      <c r="J179" s="4"/>
      <c r="K179" s="4">
        <v>215</v>
      </c>
      <c r="L179" s="4">
        <v>17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54111.519999999997</v>
      </c>
      <c r="X179" s="4">
        <v>1</v>
      </c>
      <c r="Y179" s="4">
        <v>54111.519999999997</v>
      </c>
      <c r="Z179" s="4"/>
      <c r="AA179" s="4"/>
      <c r="AB179" s="4"/>
    </row>
    <row r="180" spans="1:88" x14ac:dyDescent="0.2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87</v>
      </c>
      <c r="H180" s="4" t="s">
        <v>88</v>
      </c>
      <c r="I180" s="4"/>
      <c r="J180" s="4"/>
      <c r="K180" s="4">
        <v>217</v>
      </c>
      <c r="L180" s="4">
        <v>18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88" x14ac:dyDescent="0.2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89</v>
      </c>
      <c r="H181" s="4" t="s">
        <v>90</v>
      </c>
      <c r="I181" s="4"/>
      <c r="J181" s="4"/>
      <c r="K181" s="4">
        <v>230</v>
      </c>
      <c r="L181" s="4">
        <v>19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88" x14ac:dyDescent="0.2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91</v>
      </c>
      <c r="H182" s="4" t="s">
        <v>92</v>
      </c>
      <c r="I182" s="4"/>
      <c r="J182" s="4"/>
      <c r="K182" s="4">
        <v>206</v>
      </c>
      <c r="L182" s="4">
        <v>20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88" x14ac:dyDescent="0.2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Source!U161</f>
        <v>62.626878755999989</v>
      </c>
      <c r="G183" s="4" t="s">
        <v>93</v>
      </c>
      <c r="H183" s="4" t="s">
        <v>94</v>
      </c>
      <c r="I183" s="4"/>
      <c r="J183" s="4"/>
      <c r="K183" s="4">
        <v>207</v>
      </c>
      <c r="L183" s="4">
        <v>21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62.626878756000004</v>
      </c>
      <c r="X183" s="4">
        <v>1</v>
      </c>
      <c r="Y183" s="4">
        <v>62.626878756000004</v>
      </c>
      <c r="Z183" s="4"/>
      <c r="AA183" s="4"/>
      <c r="AB183" s="4"/>
    </row>
    <row r="184" spans="1:88" x14ac:dyDescent="0.2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Source!V161</f>
        <v>0</v>
      </c>
      <c r="G184" s="4" t="s">
        <v>95</v>
      </c>
      <c r="H184" s="4" t="s">
        <v>96</v>
      </c>
      <c r="I184" s="4"/>
      <c r="J184" s="4"/>
      <c r="K184" s="4">
        <v>208</v>
      </c>
      <c r="L184" s="4">
        <v>22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88" x14ac:dyDescent="0.2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97</v>
      </c>
      <c r="H185" s="4" t="s">
        <v>98</v>
      </c>
      <c r="I185" s="4"/>
      <c r="J185" s="4"/>
      <c r="K185" s="4">
        <v>209</v>
      </c>
      <c r="L185" s="4">
        <v>23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88" x14ac:dyDescent="0.2">
      <c r="A186" s="4">
        <v>50</v>
      </c>
      <c r="B186" s="4">
        <v>0</v>
      </c>
      <c r="C186" s="4">
        <v>0</v>
      </c>
      <c r="D186" s="4">
        <v>1</v>
      </c>
      <c r="E186" s="4">
        <v>233</v>
      </c>
      <c r="F186" s="4">
        <f>ROUND(Source!BD161,O186)</f>
        <v>0</v>
      </c>
      <c r="G186" s="4" t="s">
        <v>99</v>
      </c>
      <c r="H186" s="4" t="s">
        <v>100</v>
      </c>
      <c r="I186" s="4"/>
      <c r="J186" s="4"/>
      <c r="K186" s="4">
        <v>233</v>
      </c>
      <c r="L186" s="4">
        <v>24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88" x14ac:dyDescent="0.2">
      <c r="A187" s="4">
        <v>50</v>
      </c>
      <c r="B187" s="4">
        <v>0</v>
      </c>
      <c r="C187" s="4">
        <v>0</v>
      </c>
      <c r="D187" s="4">
        <v>1</v>
      </c>
      <c r="E187" s="4">
        <v>210</v>
      </c>
      <c r="F187" s="4">
        <f>ROUND(Source!X161,O187)</f>
        <v>19477.439999999999</v>
      </c>
      <c r="G187" s="4" t="s">
        <v>101</v>
      </c>
      <c r="H187" s="4" t="s">
        <v>102</v>
      </c>
      <c r="I187" s="4"/>
      <c r="J187" s="4"/>
      <c r="K187" s="4">
        <v>210</v>
      </c>
      <c r="L187" s="4">
        <v>25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19477.439999999999</v>
      </c>
      <c r="X187" s="4">
        <v>1</v>
      </c>
      <c r="Y187" s="4">
        <v>19477.439999999999</v>
      </c>
      <c r="Z187" s="4"/>
      <c r="AA187" s="4"/>
      <c r="AB187" s="4"/>
    </row>
    <row r="188" spans="1:88" x14ac:dyDescent="0.2">
      <c r="A188" s="4">
        <v>50</v>
      </c>
      <c r="B188" s="4">
        <v>0</v>
      </c>
      <c r="C188" s="4">
        <v>0</v>
      </c>
      <c r="D188" s="4">
        <v>1</v>
      </c>
      <c r="E188" s="4">
        <v>211</v>
      </c>
      <c r="F188" s="4">
        <f>ROUND(Source!Y161,O188)</f>
        <v>9103.58</v>
      </c>
      <c r="G188" s="4" t="s">
        <v>103</v>
      </c>
      <c r="H188" s="4" t="s">
        <v>104</v>
      </c>
      <c r="I188" s="4"/>
      <c r="J188" s="4"/>
      <c r="K188" s="4">
        <v>211</v>
      </c>
      <c r="L188" s="4">
        <v>26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9103.58</v>
      </c>
      <c r="X188" s="4">
        <v>1</v>
      </c>
      <c r="Y188" s="4">
        <v>9103.58</v>
      </c>
      <c r="Z188" s="4"/>
      <c r="AA188" s="4"/>
      <c r="AB188" s="4"/>
    </row>
    <row r="189" spans="1:88" x14ac:dyDescent="0.2">
      <c r="A189" s="4">
        <v>50</v>
      </c>
      <c r="B189" s="4">
        <v>0</v>
      </c>
      <c r="C189" s="4">
        <v>0</v>
      </c>
      <c r="D189" s="4">
        <v>1</v>
      </c>
      <c r="E189" s="4">
        <v>224</v>
      </c>
      <c r="F189" s="4">
        <f>ROUND(Source!AR161,O189)</f>
        <v>54111.519999999997</v>
      </c>
      <c r="G189" s="4" t="s">
        <v>105</v>
      </c>
      <c r="H189" s="4" t="s">
        <v>106</v>
      </c>
      <c r="I189" s="4"/>
      <c r="J189" s="4"/>
      <c r="K189" s="4">
        <v>224</v>
      </c>
      <c r="L189" s="4">
        <v>27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54111.519999999997</v>
      </c>
      <c r="X189" s="4">
        <v>1</v>
      </c>
      <c r="Y189" s="4">
        <v>54111.519999999997</v>
      </c>
      <c r="Z189" s="4"/>
      <c r="AA189" s="4"/>
      <c r="AB189" s="4"/>
    </row>
    <row r="191" spans="1:88" x14ac:dyDescent="0.2">
      <c r="A191" s="1">
        <v>4</v>
      </c>
      <c r="B191" s="1">
        <v>1</v>
      </c>
      <c r="C191" s="1"/>
      <c r="D191" s="1">
        <f>ROW(A197)</f>
        <v>197</v>
      </c>
      <c r="E191" s="1"/>
      <c r="F191" s="1" t="s">
        <v>15</v>
      </c>
      <c r="G191" s="1" t="s">
        <v>216</v>
      </c>
      <c r="H191" s="1" t="s">
        <v>3</v>
      </c>
      <c r="I191" s="1">
        <v>0</v>
      </c>
      <c r="J191" s="1"/>
      <c r="K191" s="1">
        <v>0</v>
      </c>
      <c r="L191" s="1"/>
      <c r="M191" s="1" t="s">
        <v>3</v>
      </c>
      <c r="N191" s="1"/>
      <c r="O191" s="1"/>
      <c r="P191" s="1"/>
      <c r="Q191" s="1"/>
      <c r="R191" s="1"/>
      <c r="S191" s="1">
        <v>0</v>
      </c>
      <c r="T191" s="1"/>
      <c r="U191" s="1" t="s">
        <v>3</v>
      </c>
      <c r="V191" s="1">
        <v>0</v>
      </c>
      <c r="W191" s="1"/>
      <c r="X191" s="1"/>
      <c r="Y191" s="1"/>
      <c r="Z191" s="1"/>
      <c r="AA191" s="1"/>
      <c r="AB191" s="1" t="s">
        <v>3</v>
      </c>
      <c r="AC191" s="1" t="s">
        <v>3</v>
      </c>
      <c r="AD191" s="1" t="s">
        <v>3</v>
      </c>
      <c r="AE191" s="1" t="s">
        <v>3</v>
      </c>
      <c r="AF191" s="1" t="s">
        <v>3</v>
      </c>
      <c r="AG191" s="1" t="s">
        <v>3</v>
      </c>
      <c r="AH191" s="1"/>
      <c r="AI191" s="1"/>
      <c r="AJ191" s="1"/>
      <c r="AK191" s="1"/>
      <c r="AL191" s="1"/>
      <c r="AM191" s="1"/>
      <c r="AN191" s="1"/>
      <c r="AO191" s="1"/>
      <c r="AP191" s="1" t="s">
        <v>3</v>
      </c>
      <c r="AQ191" s="1" t="s">
        <v>3</v>
      </c>
      <c r="AR191" s="1" t="s">
        <v>3</v>
      </c>
      <c r="AS191" s="1"/>
      <c r="AT191" s="1"/>
      <c r="AU191" s="1"/>
      <c r="AV191" s="1"/>
      <c r="AW191" s="1"/>
      <c r="AX191" s="1"/>
      <c r="AY191" s="1"/>
      <c r="AZ191" s="1" t="s">
        <v>3</v>
      </c>
      <c r="BA191" s="1"/>
      <c r="BB191" s="1" t="s">
        <v>3</v>
      </c>
      <c r="BC191" s="1" t="s">
        <v>3</v>
      </c>
      <c r="BD191" s="1" t="s">
        <v>3</v>
      </c>
      <c r="BE191" s="1" t="s">
        <v>3</v>
      </c>
      <c r="BF191" s="1" t="s">
        <v>3</v>
      </c>
      <c r="BG191" s="1" t="s">
        <v>3</v>
      </c>
      <c r="BH191" s="1" t="s">
        <v>3</v>
      </c>
      <c r="BI191" s="1" t="s">
        <v>3</v>
      </c>
      <c r="BJ191" s="1" t="s">
        <v>3</v>
      </c>
      <c r="BK191" s="1" t="s">
        <v>3</v>
      </c>
      <c r="BL191" s="1" t="s">
        <v>3</v>
      </c>
      <c r="BM191" s="1" t="s">
        <v>3</v>
      </c>
      <c r="BN191" s="1" t="s">
        <v>3</v>
      </c>
      <c r="BO191" s="1" t="s">
        <v>3</v>
      </c>
      <c r="BP191" s="1" t="s">
        <v>3</v>
      </c>
      <c r="BQ191" s="1"/>
      <c r="BR191" s="1"/>
      <c r="BS191" s="1"/>
      <c r="BT191" s="1"/>
      <c r="BU191" s="1"/>
      <c r="BV191" s="1"/>
      <c r="BW191" s="1"/>
      <c r="BX191" s="1">
        <v>0</v>
      </c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>
        <v>0</v>
      </c>
    </row>
    <row r="193" spans="1:245" x14ac:dyDescent="0.2">
      <c r="A193" s="2">
        <v>52</v>
      </c>
      <c r="B193" s="2">
        <f t="shared" ref="B193:G193" si="91">B197</f>
        <v>1</v>
      </c>
      <c r="C193" s="2">
        <f t="shared" si="91"/>
        <v>4</v>
      </c>
      <c r="D193" s="2">
        <f t="shared" si="91"/>
        <v>191</v>
      </c>
      <c r="E193" s="2">
        <f t="shared" si="91"/>
        <v>0</v>
      </c>
      <c r="F193" s="2" t="str">
        <f t="shared" si="91"/>
        <v>Новый раздел</v>
      </c>
      <c r="G193" s="2" t="str">
        <f t="shared" si="91"/>
        <v>Оборудование</v>
      </c>
      <c r="H193" s="2"/>
      <c r="I193" s="2"/>
      <c r="J193" s="2"/>
      <c r="K193" s="2"/>
      <c r="L193" s="2"/>
      <c r="M193" s="2"/>
      <c r="N193" s="2"/>
      <c r="O193" s="2">
        <f t="shared" ref="O193:AT193" si="92">O197</f>
        <v>1549118.95</v>
      </c>
      <c r="P193" s="2">
        <f t="shared" si="92"/>
        <v>1549118.95</v>
      </c>
      <c r="Q193" s="2">
        <f t="shared" si="92"/>
        <v>0</v>
      </c>
      <c r="R193" s="2">
        <f t="shared" si="92"/>
        <v>0</v>
      </c>
      <c r="S193" s="2">
        <f t="shared" si="92"/>
        <v>0</v>
      </c>
      <c r="T193" s="2">
        <f t="shared" si="92"/>
        <v>0</v>
      </c>
      <c r="U193" s="2">
        <f t="shared" si="92"/>
        <v>0</v>
      </c>
      <c r="V193" s="2">
        <f t="shared" si="92"/>
        <v>0</v>
      </c>
      <c r="W193" s="2">
        <f t="shared" si="92"/>
        <v>0</v>
      </c>
      <c r="X193" s="2">
        <f t="shared" si="92"/>
        <v>0</v>
      </c>
      <c r="Y193" s="2">
        <f t="shared" si="92"/>
        <v>0</v>
      </c>
      <c r="Z193" s="2">
        <f t="shared" si="92"/>
        <v>0</v>
      </c>
      <c r="AA193" s="2">
        <f t="shared" si="92"/>
        <v>0</v>
      </c>
      <c r="AB193" s="2">
        <f t="shared" si="92"/>
        <v>1549118.95</v>
      </c>
      <c r="AC193" s="2">
        <f t="shared" si="92"/>
        <v>1549118.95</v>
      </c>
      <c r="AD193" s="2">
        <f t="shared" si="92"/>
        <v>0</v>
      </c>
      <c r="AE193" s="2">
        <f t="shared" si="92"/>
        <v>0</v>
      </c>
      <c r="AF193" s="2">
        <f t="shared" si="92"/>
        <v>0</v>
      </c>
      <c r="AG193" s="2">
        <f t="shared" si="92"/>
        <v>0</v>
      </c>
      <c r="AH193" s="2">
        <f t="shared" si="92"/>
        <v>0</v>
      </c>
      <c r="AI193" s="2">
        <f t="shared" si="92"/>
        <v>0</v>
      </c>
      <c r="AJ193" s="2">
        <f t="shared" si="92"/>
        <v>0</v>
      </c>
      <c r="AK193" s="2">
        <f t="shared" si="92"/>
        <v>0</v>
      </c>
      <c r="AL193" s="2">
        <f t="shared" si="92"/>
        <v>0</v>
      </c>
      <c r="AM193" s="2">
        <f t="shared" si="92"/>
        <v>0</v>
      </c>
      <c r="AN193" s="2">
        <f t="shared" si="92"/>
        <v>0</v>
      </c>
      <c r="AO193" s="2">
        <f t="shared" si="92"/>
        <v>0</v>
      </c>
      <c r="AP193" s="2">
        <f t="shared" si="92"/>
        <v>1549118.95</v>
      </c>
      <c r="AQ193" s="2">
        <f t="shared" si="92"/>
        <v>0</v>
      </c>
      <c r="AR193" s="2">
        <f t="shared" si="92"/>
        <v>1549118.95</v>
      </c>
      <c r="AS193" s="2">
        <f t="shared" si="92"/>
        <v>0</v>
      </c>
      <c r="AT193" s="2">
        <f t="shared" si="92"/>
        <v>0</v>
      </c>
      <c r="AU193" s="2">
        <f t="shared" ref="AU193:BZ193" si="93">AU197</f>
        <v>0</v>
      </c>
      <c r="AV193" s="2">
        <f t="shared" si="93"/>
        <v>1549118.95</v>
      </c>
      <c r="AW193" s="2">
        <f t="shared" si="93"/>
        <v>0</v>
      </c>
      <c r="AX193" s="2">
        <f t="shared" si="93"/>
        <v>0</v>
      </c>
      <c r="AY193" s="2">
        <f t="shared" si="93"/>
        <v>0</v>
      </c>
      <c r="AZ193" s="2">
        <f t="shared" si="93"/>
        <v>1549118.95</v>
      </c>
      <c r="BA193" s="2">
        <f t="shared" si="93"/>
        <v>0</v>
      </c>
      <c r="BB193" s="2">
        <f t="shared" si="93"/>
        <v>0</v>
      </c>
      <c r="BC193" s="2">
        <f t="shared" si="93"/>
        <v>0</v>
      </c>
      <c r="BD193" s="2">
        <f t="shared" si="93"/>
        <v>0</v>
      </c>
      <c r="BE193" s="2">
        <f t="shared" si="93"/>
        <v>0</v>
      </c>
      <c r="BF193" s="2">
        <f t="shared" si="93"/>
        <v>0</v>
      </c>
      <c r="BG193" s="2">
        <f t="shared" si="93"/>
        <v>0</v>
      </c>
      <c r="BH193" s="2">
        <f t="shared" si="93"/>
        <v>0</v>
      </c>
      <c r="BI193" s="2">
        <f t="shared" si="93"/>
        <v>0</v>
      </c>
      <c r="BJ193" s="2">
        <f t="shared" si="93"/>
        <v>0</v>
      </c>
      <c r="BK193" s="2">
        <f t="shared" si="93"/>
        <v>0</v>
      </c>
      <c r="BL193" s="2">
        <f t="shared" si="93"/>
        <v>0</v>
      </c>
      <c r="BM193" s="2">
        <f t="shared" si="93"/>
        <v>0</v>
      </c>
      <c r="BN193" s="2">
        <f t="shared" si="93"/>
        <v>0</v>
      </c>
      <c r="BO193" s="2">
        <f t="shared" si="93"/>
        <v>0</v>
      </c>
      <c r="BP193" s="2">
        <f t="shared" si="93"/>
        <v>0</v>
      </c>
      <c r="BQ193" s="2">
        <f t="shared" si="93"/>
        <v>0</v>
      </c>
      <c r="BR193" s="2">
        <f t="shared" si="93"/>
        <v>0</v>
      </c>
      <c r="BS193" s="2">
        <f t="shared" si="93"/>
        <v>0</v>
      </c>
      <c r="BT193" s="2">
        <f t="shared" si="93"/>
        <v>0</v>
      </c>
      <c r="BU193" s="2">
        <f t="shared" si="93"/>
        <v>0</v>
      </c>
      <c r="BV193" s="2">
        <f t="shared" si="93"/>
        <v>0</v>
      </c>
      <c r="BW193" s="2">
        <f t="shared" si="93"/>
        <v>0</v>
      </c>
      <c r="BX193" s="2">
        <f t="shared" si="93"/>
        <v>0</v>
      </c>
      <c r="BY193" s="2">
        <f t="shared" si="93"/>
        <v>1549118.95</v>
      </c>
      <c r="BZ193" s="2">
        <f t="shared" si="93"/>
        <v>0</v>
      </c>
      <c r="CA193" s="2">
        <f t="shared" ref="CA193:DF193" si="94">CA197</f>
        <v>1549118.95</v>
      </c>
      <c r="CB193" s="2">
        <f t="shared" si="94"/>
        <v>0</v>
      </c>
      <c r="CC193" s="2">
        <f t="shared" si="94"/>
        <v>0</v>
      </c>
      <c r="CD193" s="2">
        <f t="shared" si="94"/>
        <v>0</v>
      </c>
      <c r="CE193" s="2">
        <f t="shared" si="94"/>
        <v>1549118.95</v>
      </c>
      <c r="CF193" s="2">
        <f t="shared" si="94"/>
        <v>0</v>
      </c>
      <c r="CG193" s="2">
        <f t="shared" si="94"/>
        <v>0</v>
      </c>
      <c r="CH193" s="2">
        <f t="shared" si="94"/>
        <v>0</v>
      </c>
      <c r="CI193" s="2">
        <f t="shared" si="94"/>
        <v>1549118.95</v>
      </c>
      <c r="CJ193" s="2">
        <f t="shared" si="94"/>
        <v>0</v>
      </c>
      <c r="CK193" s="2">
        <f t="shared" si="94"/>
        <v>0</v>
      </c>
      <c r="CL193" s="2">
        <f t="shared" si="94"/>
        <v>0</v>
      </c>
      <c r="CM193" s="2">
        <f t="shared" si="94"/>
        <v>0</v>
      </c>
      <c r="CN193" s="2">
        <f t="shared" si="94"/>
        <v>0</v>
      </c>
      <c r="CO193" s="2">
        <f t="shared" si="94"/>
        <v>0</v>
      </c>
      <c r="CP193" s="2">
        <f t="shared" si="94"/>
        <v>0</v>
      </c>
      <c r="CQ193" s="2">
        <f t="shared" si="94"/>
        <v>0</v>
      </c>
      <c r="CR193" s="2">
        <f t="shared" si="94"/>
        <v>0</v>
      </c>
      <c r="CS193" s="2">
        <f t="shared" si="94"/>
        <v>0</v>
      </c>
      <c r="CT193" s="2">
        <f t="shared" si="94"/>
        <v>0</v>
      </c>
      <c r="CU193" s="2">
        <f t="shared" si="94"/>
        <v>0</v>
      </c>
      <c r="CV193" s="2">
        <f t="shared" si="94"/>
        <v>0</v>
      </c>
      <c r="CW193" s="2">
        <f t="shared" si="94"/>
        <v>0</v>
      </c>
      <c r="CX193" s="2">
        <f t="shared" si="94"/>
        <v>0</v>
      </c>
      <c r="CY193" s="2">
        <f t="shared" si="94"/>
        <v>0</v>
      </c>
      <c r="CZ193" s="2">
        <f t="shared" si="94"/>
        <v>0</v>
      </c>
      <c r="DA193" s="2">
        <f t="shared" si="94"/>
        <v>0</v>
      </c>
      <c r="DB193" s="2">
        <f t="shared" si="94"/>
        <v>0</v>
      </c>
      <c r="DC193" s="2">
        <f t="shared" si="94"/>
        <v>0</v>
      </c>
      <c r="DD193" s="2">
        <f t="shared" si="94"/>
        <v>0</v>
      </c>
      <c r="DE193" s="2">
        <f t="shared" si="94"/>
        <v>0</v>
      </c>
      <c r="DF193" s="2">
        <f t="shared" si="94"/>
        <v>0</v>
      </c>
      <c r="DG193" s="3">
        <f t="shared" ref="DG193:EL193" si="95">DG197</f>
        <v>0</v>
      </c>
      <c r="DH193" s="3">
        <f t="shared" si="95"/>
        <v>0</v>
      </c>
      <c r="DI193" s="3">
        <f t="shared" si="95"/>
        <v>0</v>
      </c>
      <c r="DJ193" s="3">
        <f t="shared" si="95"/>
        <v>0</v>
      </c>
      <c r="DK193" s="3">
        <f t="shared" si="95"/>
        <v>0</v>
      </c>
      <c r="DL193" s="3">
        <f t="shared" si="95"/>
        <v>0</v>
      </c>
      <c r="DM193" s="3">
        <f t="shared" si="95"/>
        <v>0</v>
      </c>
      <c r="DN193" s="3">
        <f t="shared" si="95"/>
        <v>0</v>
      </c>
      <c r="DO193" s="3">
        <f t="shared" si="95"/>
        <v>0</v>
      </c>
      <c r="DP193" s="3">
        <f t="shared" si="95"/>
        <v>0</v>
      </c>
      <c r="DQ193" s="3">
        <f t="shared" si="95"/>
        <v>0</v>
      </c>
      <c r="DR193" s="3">
        <f t="shared" si="95"/>
        <v>0</v>
      </c>
      <c r="DS193" s="3">
        <f t="shared" si="95"/>
        <v>0</v>
      </c>
      <c r="DT193" s="3">
        <f t="shared" si="95"/>
        <v>0</v>
      </c>
      <c r="DU193" s="3">
        <f t="shared" si="95"/>
        <v>0</v>
      </c>
      <c r="DV193" s="3">
        <f t="shared" si="95"/>
        <v>0</v>
      </c>
      <c r="DW193" s="3">
        <f t="shared" si="95"/>
        <v>0</v>
      </c>
      <c r="DX193" s="3">
        <f t="shared" si="95"/>
        <v>0</v>
      </c>
      <c r="DY193" s="3">
        <f t="shared" si="95"/>
        <v>0</v>
      </c>
      <c r="DZ193" s="3">
        <f t="shared" si="95"/>
        <v>0</v>
      </c>
      <c r="EA193" s="3">
        <f t="shared" si="95"/>
        <v>0</v>
      </c>
      <c r="EB193" s="3">
        <f t="shared" si="95"/>
        <v>0</v>
      </c>
      <c r="EC193" s="3">
        <f t="shared" si="95"/>
        <v>0</v>
      </c>
      <c r="ED193" s="3">
        <f t="shared" si="95"/>
        <v>0</v>
      </c>
      <c r="EE193" s="3">
        <f t="shared" si="95"/>
        <v>0</v>
      </c>
      <c r="EF193" s="3">
        <f t="shared" si="95"/>
        <v>0</v>
      </c>
      <c r="EG193" s="3">
        <f t="shared" si="95"/>
        <v>0</v>
      </c>
      <c r="EH193" s="3">
        <f t="shared" si="95"/>
        <v>0</v>
      </c>
      <c r="EI193" s="3">
        <f t="shared" si="95"/>
        <v>0</v>
      </c>
      <c r="EJ193" s="3">
        <f t="shared" si="95"/>
        <v>0</v>
      </c>
      <c r="EK193" s="3">
        <f t="shared" si="95"/>
        <v>0</v>
      </c>
      <c r="EL193" s="3">
        <f t="shared" si="95"/>
        <v>0</v>
      </c>
      <c r="EM193" s="3">
        <f t="shared" ref="EM193:FR193" si="96">EM197</f>
        <v>0</v>
      </c>
      <c r="EN193" s="3">
        <f t="shared" si="96"/>
        <v>0</v>
      </c>
      <c r="EO193" s="3">
        <f t="shared" si="96"/>
        <v>0</v>
      </c>
      <c r="EP193" s="3">
        <f t="shared" si="96"/>
        <v>0</v>
      </c>
      <c r="EQ193" s="3">
        <f t="shared" si="96"/>
        <v>0</v>
      </c>
      <c r="ER193" s="3">
        <f t="shared" si="96"/>
        <v>0</v>
      </c>
      <c r="ES193" s="3">
        <f t="shared" si="96"/>
        <v>0</v>
      </c>
      <c r="ET193" s="3">
        <f t="shared" si="96"/>
        <v>0</v>
      </c>
      <c r="EU193" s="3">
        <f t="shared" si="96"/>
        <v>0</v>
      </c>
      <c r="EV193" s="3">
        <f t="shared" si="96"/>
        <v>0</v>
      </c>
      <c r="EW193" s="3">
        <f t="shared" si="96"/>
        <v>0</v>
      </c>
      <c r="EX193" s="3">
        <f t="shared" si="96"/>
        <v>0</v>
      </c>
      <c r="EY193" s="3">
        <f t="shared" si="96"/>
        <v>0</v>
      </c>
      <c r="EZ193" s="3">
        <f t="shared" si="96"/>
        <v>0</v>
      </c>
      <c r="FA193" s="3">
        <f t="shared" si="96"/>
        <v>0</v>
      </c>
      <c r="FB193" s="3">
        <f t="shared" si="96"/>
        <v>0</v>
      </c>
      <c r="FC193" s="3">
        <f t="shared" si="96"/>
        <v>0</v>
      </c>
      <c r="FD193" s="3">
        <f t="shared" si="96"/>
        <v>0</v>
      </c>
      <c r="FE193" s="3">
        <f t="shared" si="96"/>
        <v>0</v>
      </c>
      <c r="FF193" s="3">
        <f t="shared" si="96"/>
        <v>0</v>
      </c>
      <c r="FG193" s="3">
        <f t="shared" si="96"/>
        <v>0</v>
      </c>
      <c r="FH193" s="3">
        <f t="shared" si="96"/>
        <v>0</v>
      </c>
      <c r="FI193" s="3">
        <f t="shared" si="96"/>
        <v>0</v>
      </c>
      <c r="FJ193" s="3">
        <f t="shared" si="96"/>
        <v>0</v>
      </c>
      <c r="FK193" s="3">
        <f t="shared" si="96"/>
        <v>0</v>
      </c>
      <c r="FL193" s="3">
        <f t="shared" si="96"/>
        <v>0</v>
      </c>
      <c r="FM193" s="3">
        <f t="shared" si="96"/>
        <v>0</v>
      </c>
      <c r="FN193" s="3">
        <f t="shared" si="96"/>
        <v>0</v>
      </c>
      <c r="FO193" s="3">
        <f t="shared" si="96"/>
        <v>0</v>
      </c>
      <c r="FP193" s="3">
        <f t="shared" si="96"/>
        <v>0</v>
      </c>
      <c r="FQ193" s="3">
        <f t="shared" si="96"/>
        <v>0</v>
      </c>
      <c r="FR193" s="3">
        <f t="shared" si="96"/>
        <v>0</v>
      </c>
      <c r="FS193" s="3">
        <f t="shared" ref="FS193:GX193" si="97">FS197</f>
        <v>0</v>
      </c>
      <c r="FT193" s="3">
        <f t="shared" si="97"/>
        <v>0</v>
      </c>
      <c r="FU193" s="3">
        <f t="shared" si="97"/>
        <v>0</v>
      </c>
      <c r="FV193" s="3">
        <f t="shared" si="97"/>
        <v>0</v>
      </c>
      <c r="FW193" s="3">
        <f t="shared" si="97"/>
        <v>0</v>
      </c>
      <c r="FX193" s="3">
        <f t="shared" si="97"/>
        <v>0</v>
      </c>
      <c r="FY193" s="3">
        <f t="shared" si="97"/>
        <v>0</v>
      </c>
      <c r="FZ193" s="3">
        <f t="shared" si="97"/>
        <v>0</v>
      </c>
      <c r="GA193" s="3">
        <f t="shared" si="97"/>
        <v>0</v>
      </c>
      <c r="GB193" s="3">
        <f t="shared" si="97"/>
        <v>0</v>
      </c>
      <c r="GC193" s="3">
        <f t="shared" si="97"/>
        <v>0</v>
      </c>
      <c r="GD193" s="3">
        <f t="shared" si="97"/>
        <v>0</v>
      </c>
      <c r="GE193" s="3">
        <f t="shared" si="97"/>
        <v>0</v>
      </c>
      <c r="GF193" s="3">
        <f t="shared" si="97"/>
        <v>0</v>
      </c>
      <c r="GG193" s="3">
        <f t="shared" si="97"/>
        <v>0</v>
      </c>
      <c r="GH193" s="3">
        <f t="shared" si="97"/>
        <v>0</v>
      </c>
      <c r="GI193" s="3">
        <f t="shared" si="97"/>
        <v>0</v>
      </c>
      <c r="GJ193" s="3">
        <f t="shared" si="97"/>
        <v>0</v>
      </c>
      <c r="GK193" s="3">
        <f t="shared" si="97"/>
        <v>0</v>
      </c>
      <c r="GL193" s="3">
        <f t="shared" si="97"/>
        <v>0</v>
      </c>
      <c r="GM193" s="3">
        <f t="shared" si="97"/>
        <v>0</v>
      </c>
      <c r="GN193" s="3">
        <f t="shared" si="97"/>
        <v>0</v>
      </c>
      <c r="GO193" s="3">
        <f t="shared" si="97"/>
        <v>0</v>
      </c>
      <c r="GP193" s="3">
        <f t="shared" si="97"/>
        <v>0</v>
      </c>
      <c r="GQ193" s="3">
        <f t="shared" si="97"/>
        <v>0</v>
      </c>
      <c r="GR193" s="3">
        <f t="shared" si="97"/>
        <v>0</v>
      </c>
      <c r="GS193" s="3">
        <f t="shared" si="97"/>
        <v>0</v>
      </c>
      <c r="GT193" s="3">
        <f t="shared" si="97"/>
        <v>0</v>
      </c>
      <c r="GU193" s="3">
        <f t="shared" si="97"/>
        <v>0</v>
      </c>
      <c r="GV193" s="3">
        <f t="shared" si="97"/>
        <v>0</v>
      </c>
      <c r="GW193" s="3">
        <f t="shared" si="97"/>
        <v>0</v>
      </c>
      <c r="GX193" s="3">
        <f t="shared" si="97"/>
        <v>0</v>
      </c>
    </row>
    <row r="195" spans="1:245" x14ac:dyDescent="0.2">
      <c r="A195">
        <v>17</v>
      </c>
      <c r="B195">
        <v>1</v>
      </c>
      <c r="E195" t="s">
        <v>217</v>
      </c>
      <c r="F195" t="s">
        <v>176</v>
      </c>
      <c r="G195" t="s">
        <v>218</v>
      </c>
      <c r="H195" t="s">
        <v>219</v>
      </c>
      <c r="I195">
        <v>1</v>
      </c>
      <c r="J195">
        <v>0</v>
      </c>
      <c r="K195">
        <v>1</v>
      </c>
      <c r="O195">
        <f>ROUND(CP195,2)</f>
        <v>1549118.95</v>
      </c>
      <c r="P195">
        <f>ROUND((ROUND((AC195*AW195*I195),2)*BC195),2)</f>
        <v>1549118.95</v>
      </c>
      <c r="Q195">
        <f>(ROUND((ROUND(((ET195)*AV195*I195),2)*BB195),2)+ROUND((ROUND(((AE195-(EU195))*AV195*I195),2)*BS195),2))</f>
        <v>0</v>
      </c>
      <c r="R195">
        <f>ROUND((ROUND((AE195*AV195*I195),2)*BS195),2)</f>
        <v>0</v>
      </c>
      <c r="S195">
        <f>ROUND((ROUND((AF195*AV195*I195),2)*BA195),2)</f>
        <v>0</v>
      </c>
      <c r="T195">
        <f>ROUND(CU195*I195,2)</f>
        <v>0</v>
      </c>
      <c r="U195">
        <f>CV195*I195</f>
        <v>0</v>
      </c>
      <c r="V195">
        <f>CW195*I195</f>
        <v>0</v>
      </c>
      <c r="W195">
        <f>ROUND(CX195*I195,2)</f>
        <v>0</v>
      </c>
      <c r="X195">
        <f>ROUND(CY195,2)</f>
        <v>0</v>
      </c>
      <c r="Y195">
        <f>ROUND(CZ195,2)</f>
        <v>0</v>
      </c>
      <c r="AA195">
        <v>109125995</v>
      </c>
      <c r="AB195">
        <f>ROUND((AC195+AD195+AF195),6)</f>
        <v>301385.01</v>
      </c>
      <c r="AC195">
        <f>ROUND((ES195),6)</f>
        <v>301385.01</v>
      </c>
      <c r="AD195">
        <f>ROUND((((ET195)-(EU195))+AE195),6)</f>
        <v>0</v>
      </c>
      <c r="AE195">
        <f>ROUND((EU195),6)</f>
        <v>0</v>
      </c>
      <c r="AF195">
        <f>ROUND((EV195),6)</f>
        <v>0</v>
      </c>
      <c r="AG195">
        <f>ROUND((AP195),6)</f>
        <v>0</v>
      </c>
      <c r="AH195">
        <f>(EW195)</f>
        <v>0</v>
      </c>
      <c r="AI195">
        <f>(EX195)</f>
        <v>0</v>
      </c>
      <c r="AJ195">
        <f>(AS195)</f>
        <v>0</v>
      </c>
      <c r="AK195">
        <v>301385.01</v>
      </c>
      <c r="AL195">
        <v>301385.01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5.14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3</v>
      </c>
      <c r="BM195">
        <v>746</v>
      </c>
      <c r="BN195">
        <v>0</v>
      </c>
      <c r="BO195" t="s">
        <v>3</v>
      </c>
      <c r="BP195">
        <v>0</v>
      </c>
      <c r="BQ195">
        <v>130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1549118.95</v>
      </c>
      <c r="CQ195">
        <f>ROUND((ROUND((AC195*AW195*1),2)*BC195),2)</f>
        <v>1549118.95</v>
      </c>
      <c r="CR195">
        <f>(ROUND((ROUND(((ET195)*AV195*1),2)*BB195),2)+ROUND((ROUND(((AE195-(EU195))*AV195*1),2)*BS195),2))</f>
        <v>0</v>
      </c>
      <c r="CS195">
        <f>ROUND((ROUND((AE195*AV195*1),2)*BS195),2)</f>
        <v>0</v>
      </c>
      <c r="CT195">
        <f>ROUND((ROUND((AF195*AV195*1),2)*BA195),2)</f>
        <v>0</v>
      </c>
      <c r="CU195">
        <f>AG195</f>
        <v>0</v>
      </c>
      <c r="CV195">
        <f>(AH195*AV195)</f>
        <v>0</v>
      </c>
      <c r="CW195">
        <f>AI195</f>
        <v>0</v>
      </c>
      <c r="CX195">
        <f>AJ195</f>
        <v>0</v>
      </c>
      <c r="CY195">
        <f>S195*(BZ195/100)</f>
        <v>0</v>
      </c>
      <c r="CZ195">
        <f>S195*(CA195/100)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219</v>
      </c>
      <c r="DW195" t="s">
        <v>219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107205026</v>
      </c>
      <c r="EF195">
        <v>130</v>
      </c>
      <c r="EG195" t="s">
        <v>220</v>
      </c>
      <c r="EH195">
        <v>0</v>
      </c>
      <c r="EI195" t="s">
        <v>3</v>
      </c>
      <c r="EJ195">
        <v>3</v>
      </c>
      <c r="EK195">
        <v>746</v>
      </c>
      <c r="EL195" t="s">
        <v>221</v>
      </c>
      <c r="EM195" t="s">
        <v>222</v>
      </c>
      <c r="EO195" t="s">
        <v>3</v>
      </c>
      <c r="EQ195">
        <v>131072</v>
      </c>
      <c r="ER195">
        <v>301385.01</v>
      </c>
      <c r="ES195">
        <v>301385.01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1266987.5</v>
      </c>
      <c r="FQ195">
        <v>0</v>
      </c>
      <c r="FR195">
        <f>ROUND(IF(AND(BH195=3,BI195=3),P195,0),2)</f>
        <v>1549118.95</v>
      </c>
      <c r="FS195">
        <v>0</v>
      </c>
      <c r="FX195">
        <v>0</v>
      </c>
      <c r="FY195">
        <v>0</v>
      </c>
      <c r="GA195" t="s">
        <v>223</v>
      </c>
      <c r="GD195">
        <v>0</v>
      </c>
      <c r="GF195">
        <v>394565060</v>
      </c>
      <c r="GG195">
        <v>2</v>
      </c>
      <c r="GH195">
        <v>3</v>
      </c>
      <c r="GI195">
        <v>3</v>
      </c>
      <c r="GJ195">
        <v>0</v>
      </c>
      <c r="GK195">
        <f>ROUND(R195*(R12)/100,2)</f>
        <v>0</v>
      </c>
      <c r="GL195">
        <f>ROUND(IF(AND(BH195=3,BI195=3,FS195&lt;&gt;0),P195,0),2)</f>
        <v>0</v>
      </c>
      <c r="GM195">
        <f>ROUND(O195+X195+Y195+GK195,2)+GX195</f>
        <v>1549118.95</v>
      </c>
      <c r="GN195">
        <f>IF(OR(BI195=0,BI195=1),ROUND(O195+X195+Y195+GK195,2),0)</f>
        <v>0</v>
      </c>
      <c r="GO195">
        <f>IF(BI195=2,ROUND(O195+X195+Y195+GK195,2),0)</f>
        <v>0</v>
      </c>
      <c r="GP195">
        <f>IF(BI195=4,ROUND(O195+X195+Y195+GK195,2)+GX195,0)</f>
        <v>0</v>
      </c>
      <c r="GR195">
        <v>1</v>
      </c>
      <c r="GS195">
        <v>1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37</v>
      </c>
      <c r="HF195" t="s">
        <v>182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7" spans="1:245" x14ac:dyDescent="0.2">
      <c r="A197" s="2">
        <v>51</v>
      </c>
      <c r="B197" s="2">
        <f>B191</f>
        <v>1</v>
      </c>
      <c r="C197" s="2">
        <f>A191</f>
        <v>4</v>
      </c>
      <c r="D197" s="2">
        <f>ROW(A191)</f>
        <v>191</v>
      </c>
      <c r="E197" s="2"/>
      <c r="F197" s="2" t="str">
        <f>IF(F191&lt;&gt;"",F191,"")</f>
        <v>Новый раздел</v>
      </c>
      <c r="G197" s="2" t="str">
        <f>IF(G191&lt;&gt;"",G191,"")</f>
        <v>Оборудование</v>
      </c>
      <c r="H197" s="2">
        <v>0</v>
      </c>
      <c r="I197" s="2"/>
      <c r="J197" s="2"/>
      <c r="K197" s="2"/>
      <c r="L197" s="2"/>
      <c r="M197" s="2"/>
      <c r="N197" s="2"/>
      <c r="O197" s="2">
        <f t="shared" ref="O197:T197" si="98">ROUND(AB197,2)</f>
        <v>1549118.95</v>
      </c>
      <c r="P197" s="2">
        <f t="shared" si="98"/>
        <v>1549118.95</v>
      </c>
      <c r="Q197" s="2">
        <f t="shared" si="98"/>
        <v>0</v>
      </c>
      <c r="R197" s="2">
        <f t="shared" si="98"/>
        <v>0</v>
      </c>
      <c r="S197" s="2">
        <f t="shared" si="98"/>
        <v>0</v>
      </c>
      <c r="T197" s="2">
        <f t="shared" si="98"/>
        <v>0</v>
      </c>
      <c r="U197" s="2">
        <f>AH197</f>
        <v>0</v>
      </c>
      <c r="V197" s="2">
        <f>AI197</f>
        <v>0</v>
      </c>
      <c r="W197" s="2">
        <f>ROUND(AJ197,2)</f>
        <v>0</v>
      </c>
      <c r="X197" s="2">
        <f>ROUND(AK197,2)</f>
        <v>0</v>
      </c>
      <c r="Y197" s="2">
        <f>ROUND(AL197,2)</f>
        <v>0</v>
      </c>
      <c r="Z197" s="2"/>
      <c r="AA197" s="2"/>
      <c r="AB197" s="2">
        <f>ROUND(SUMIF(AA195:AA195,"=109125995",O195:O195),2)</f>
        <v>1549118.95</v>
      </c>
      <c r="AC197" s="2">
        <f>ROUND(SUMIF(AA195:AA195,"=109125995",P195:P195),2)</f>
        <v>1549118.95</v>
      </c>
      <c r="AD197" s="2">
        <f>ROUND(SUMIF(AA195:AA195,"=109125995",Q195:Q195),2)</f>
        <v>0</v>
      </c>
      <c r="AE197" s="2">
        <f>ROUND(SUMIF(AA195:AA195,"=109125995",R195:R195),2)</f>
        <v>0</v>
      </c>
      <c r="AF197" s="2">
        <f>ROUND(SUMIF(AA195:AA195,"=109125995",S195:S195),2)</f>
        <v>0</v>
      </c>
      <c r="AG197" s="2">
        <f>ROUND(SUMIF(AA195:AA195,"=109125995",T195:T195),2)</f>
        <v>0</v>
      </c>
      <c r="AH197" s="2">
        <f>SUMIF(AA195:AA195,"=109125995",U195:U195)</f>
        <v>0</v>
      </c>
      <c r="AI197" s="2">
        <f>SUMIF(AA195:AA195,"=109125995",V195:V195)</f>
        <v>0</v>
      </c>
      <c r="AJ197" s="2">
        <f>ROUND(SUMIF(AA195:AA195,"=109125995",W195:W195),2)</f>
        <v>0</v>
      </c>
      <c r="AK197" s="2">
        <f>ROUND(SUMIF(AA195:AA195,"=109125995",X195:X195),2)</f>
        <v>0</v>
      </c>
      <c r="AL197" s="2">
        <f>ROUND(SUMIF(AA195:AA195,"=109125995",Y195:Y195),2)</f>
        <v>0</v>
      </c>
      <c r="AM197" s="2"/>
      <c r="AN197" s="2"/>
      <c r="AO197" s="2">
        <f t="shared" ref="AO197:BD197" si="99">ROUND(BX197,2)</f>
        <v>0</v>
      </c>
      <c r="AP197" s="2">
        <f t="shared" si="99"/>
        <v>1549118.95</v>
      </c>
      <c r="AQ197" s="2">
        <f t="shared" si="99"/>
        <v>0</v>
      </c>
      <c r="AR197" s="2">
        <f t="shared" si="99"/>
        <v>1549118.95</v>
      </c>
      <c r="AS197" s="2">
        <f t="shared" si="99"/>
        <v>0</v>
      </c>
      <c r="AT197" s="2">
        <f t="shared" si="99"/>
        <v>0</v>
      </c>
      <c r="AU197" s="2">
        <f t="shared" si="99"/>
        <v>0</v>
      </c>
      <c r="AV197" s="2">
        <f t="shared" si="99"/>
        <v>1549118.95</v>
      </c>
      <c r="AW197" s="2">
        <f t="shared" si="99"/>
        <v>0</v>
      </c>
      <c r="AX197" s="2">
        <f t="shared" si="99"/>
        <v>0</v>
      </c>
      <c r="AY197" s="2">
        <f t="shared" si="99"/>
        <v>0</v>
      </c>
      <c r="AZ197" s="2">
        <f t="shared" si="99"/>
        <v>1549118.95</v>
      </c>
      <c r="BA197" s="2">
        <f t="shared" si="99"/>
        <v>0</v>
      </c>
      <c r="BB197" s="2">
        <f t="shared" si="99"/>
        <v>0</v>
      </c>
      <c r="BC197" s="2">
        <f t="shared" si="99"/>
        <v>0</v>
      </c>
      <c r="BD197" s="2">
        <f t="shared" si="99"/>
        <v>0</v>
      </c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>
        <f>ROUND(SUMIF(AA195:AA195,"=109125995",FQ195:FQ195),2)</f>
        <v>0</v>
      </c>
      <c r="BY197" s="2">
        <f>ROUND(SUMIF(AA195:AA195,"=109125995",FR195:FR195),2)</f>
        <v>1549118.95</v>
      </c>
      <c r="BZ197" s="2">
        <f>ROUND(SUMIF(AA195:AA195,"=109125995",GL195:GL195),2)</f>
        <v>0</v>
      </c>
      <c r="CA197" s="2">
        <f>ROUND(SUMIF(AA195:AA195,"=109125995",GM195:GM195),2)</f>
        <v>1549118.95</v>
      </c>
      <c r="CB197" s="2">
        <f>ROUND(SUMIF(AA195:AA195,"=109125995",GN195:GN195),2)</f>
        <v>0</v>
      </c>
      <c r="CC197" s="2">
        <f>ROUND(SUMIF(AA195:AA195,"=109125995",GO195:GO195),2)</f>
        <v>0</v>
      </c>
      <c r="CD197" s="2">
        <f>ROUND(SUMIF(AA195:AA195,"=109125995",GP195:GP195),2)</f>
        <v>0</v>
      </c>
      <c r="CE197" s="2">
        <f>AC197-BX197</f>
        <v>1549118.95</v>
      </c>
      <c r="CF197" s="2">
        <f>AC197-BY197</f>
        <v>0</v>
      </c>
      <c r="CG197" s="2">
        <f>BX197-BZ197</f>
        <v>0</v>
      </c>
      <c r="CH197" s="2">
        <f>AC197-BX197-BY197+BZ197</f>
        <v>0</v>
      </c>
      <c r="CI197" s="2">
        <f>BY197-BZ197</f>
        <v>1549118.95</v>
      </c>
      <c r="CJ197" s="2">
        <f>ROUND(SUMIF(AA195:AA195,"=109125995",GX195:GX195),2)</f>
        <v>0</v>
      </c>
      <c r="CK197" s="2">
        <f>ROUND(SUMIF(AA195:AA195,"=109125995",GY195:GY195),2)</f>
        <v>0</v>
      </c>
      <c r="CL197" s="2">
        <f>ROUND(SUMIF(AA195:AA195,"=109125995",GZ195:GZ195),2)</f>
        <v>0</v>
      </c>
      <c r="CM197" s="2">
        <f>ROUND(SUMIF(AA195:AA195,"=109125995",HD195:HD195),2)</f>
        <v>0</v>
      </c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>
        <v>0</v>
      </c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201</v>
      </c>
      <c r="F199" s="4">
        <f>ROUND(Source!O197,O199)</f>
        <v>1549118.95</v>
      </c>
      <c r="G199" s="4" t="s">
        <v>53</v>
      </c>
      <c r="H199" s="4" t="s">
        <v>54</v>
      </c>
      <c r="I199" s="4"/>
      <c r="J199" s="4"/>
      <c r="K199" s="4">
        <v>201</v>
      </c>
      <c r="L199" s="4">
        <v>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1549118.95</v>
      </c>
      <c r="X199" s="4">
        <v>1</v>
      </c>
      <c r="Y199" s="4">
        <v>1549118.95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202</v>
      </c>
      <c r="F200" s="4">
        <f>ROUND(Source!P197,O200)</f>
        <v>1549118.95</v>
      </c>
      <c r="G200" s="4" t="s">
        <v>55</v>
      </c>
      <c r="H200" s="4" t="s">
        <v>56</v>
      </c>
      <c r="I200" s="4"/>
      <c r="J200" s="4"/>
      <c r="K200" s="4">
        <v>202</v>
      </c>
      <c r="L200" s="4">
        <v>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1549118.95</v>
      </c>
      <c r="X200" s="4">
        <v>1</v>
      </c>
      <c r="Y200" s="4">
        <v>1549118.95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222</v>
      </c>
      <c r="F201" s="4">
        <f>ROUND(Source!AO197,O201)</f>
        <v>0</v>
      </c>
      <c r="G201" s="4" t="s">
        <v>57</v>
      </c>
      <c r="H201" s="4" t="s">
        <v>58</v>
      </c>
      <c r="I201" s="4"/>
      <c r="J201" s="4"/>
      <c r="K201" s="4">
        <v>222</v>
      </c>
      <c r="L201" s="4">
        <v>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225</v>
      </c>
      <c r="F202" s="4">
        <f>ROUND(Source!AV197,O202)</f>
        <v>1549118.95</v>
      </c>
      <c r="G202" s="4" t="s">
        <v>59</v>
      </c>
      <c r="H202" s="4" t="s">
        <v>60</v>
      </c>
      <c r="I202" s="4"/>
      <c r="J202" s="4"/>
      <c r="K202" s="4">
        <v>225</v>
      </c>
      <c r="L202" s="4">
        <v>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1549118.95</v>
      </c>
      <c r="X202" s="4">
        <v>1</v>
      </c>
      <c r="Y202" s="4">
        <v>1549118.95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226</v>
      </c>
      <c r="F203" s="4">
        <f>ROUND(Source!AW197,O203)</f>
        <v>0</v>
      </c>
      <c r="G203" s="4" t="s">
        <v>61</v>
      </c>
      <c r="H203" s="4" t="s">
        <v>62</v>
      </c>
      <c r="I203" s="4"/>
      <c r="J203" s="4"/>
      <c r="K203" s="4">
        <v>226</v>
      </c>
      <c r="L203" s="4">
        <v>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227</v>
      </c>
      <c r="F204" s="4">
        <f>ROUND(Source!AX197,O204)</f>
        <v>0</v>
      </c>
      <c r="G204" s="4" t="s">
        <v>63</v>
      </c>
      <c r="H204" s="4" t="s">
        <v>64</v>
      </c>
      <c r="I204" s="4"/>
      <c r="J204" s="4"/>
      <c r="K204" s="4">
        <v>227</v>
      </c>
      <c r="L204" s="4">
        <v>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228</v>
      </c>
      <c r="F205" s="4">
        <f>ROUND(Source!AY197,O205)</f>
        <v>0</v>
      </c>
      <c r="G205" s="4" t="s">
        <v>65</v>
      </c>
      <c r="H205" s="4" t="s">
        <v>66</v>
      </c>
      <c r="I205" s="4"/>
      <c r="J205" s="4"/>
      <c r="K205" s="4">
        <v>228</v>
      </c>
      <c r="L205" s="4">
        <v>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216</v>
      </c>
      <c r="F206" s="4">
        <f>ROUND(Source!AP197,O206)</f>
        <v>1549118.95</v>
      </c>
      <c r="G206" s="4" t="s">
        <v>67</v>
      </c>
      <c r="H206" s="4" t="s">
        <v>68</v>
      </c>
      <c r="I206" s="4"/>
      <c r="J206" s="4"/>
      <c r="K206" s="4">
        <v>216</v>
      </c>
      <c r="L206" s="4">
        <v>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1549118.95</v>
      </c>
      <c r="X206" s="4">
        <v>1</v>
      </c>
      <c r="Y206" s="4">
        <v>1549118.95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223</v>
      </c>
      <c r="F207" s="4">
        <f>ROUND(Source!AQ197,O207)</f>
        <v>0</v>
      </c>
      <c r="G207" s="4" t="s">
        <v>69</v>
      </c>
      <c r="H207" s="4" t="s">
        <v>70</v>
      </c>
      <c r="I207" s="4"/>
      <c r="J207" s="4"/>
      <c r="K207" s="4">
        <v>223</v>
      </c>
      <c r="L207" s="4">
        <v>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229</v>
      </c>
      <c r="F208" s="4">
        <f>ROUND(Source!AZ197,O208)</f>
        <v>1549118.95</v>
      </c>
      <c r="G208" s="4" t="s">
        <v>71</v>
      </c>
      <c r="H208" s="4" t="s">
        <v>72</v>
      </c>
      <c r="I208" s="4"/>
      <c r="J208" s="4"/>
      <c r="K208" s="4">
        <v>229</v>
      </c>
      <c r="L208" s="4">
        <v>10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1549118.95</v>
      </c>
      <c r="X208" s="4">
        <v>1</v>
      </c>
      <c r="Y208" s="4">
        <v>1549118.95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203</v>
      </c>
      <c r="F209" s="4">
        <f>ROUND(Source!Q197,O209)</f>
        <v>0</v>
      </c>
      <c r="G209" s="4" t="s">
        <v>73</v>
      </c>
      <c r="H209" s="4" t="s">
        <v>74</v>
      </c>
      <c r="I209" s="4"/>
      <c r="J209" s="4"/>
      <c r="K209" s="4">
        <v>203</v>
      </c>
      <c r="L209" s="4">
        <v>11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231</v>
      </c>
      <c r="F210" s="4">
        <f>ROUND(Source!BB197,O210)</f>
        <v>0</v>
      </c>
      <c r="G210" s="4" t="s">
        <v>75</v>
      </c>
      <c r="H210" s="4" t="s">
        <v>76</v>
      </c>
      <c r="I210" s="4"/>
      <c r="J210" s="4"/>
      <c r="K210" s="4">
        <v>231</v>
      </c>
      <c r="L210" s="4">
        <v>12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204</v>
      </c>
      <c r="F211" s="4">
        <f>ROUND(Source!R197,O211)</f>
        <v>0</v>
      </c>
      <c r="G211" s="4" t="s">
        <v>77</v>
      </c>
      <c r="H211" s="4" t="s">
        <v>78</v>
      </c>
      <c r="I211" s="4"/>
      <c r="J211" s="4"/>
      <c r="K211" s="4">
        <v>204</v>
      </c>
      <c r="L211" s="4">
        <v>13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205</v>
      </c>
      <c r="F212" s="4">
        <f>ROUND(Source!S197,O212)</f>
        <v>0</v>
      </c>
      <c r="G212" s="4" t="s">
        <v>79</v>
      </c>
      <c r="H212" s="4" t="s">
        <v>80</v>
      </c>
      <c r="I212" s="4"/>
      <c r="J212" s="4"/>
      <c r="K212" s="4">
        <v>205</v>
      </c>
      <c r="L212" s="4">
        <v>14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232</v>
      </c>
      <c r="F213" s="4">
        <f>ROUND(Source!BC197,O213)</f>
        <v>0</v>
      </c>
      <c r="G213" s="4" t="s">
        <v>81</v>
      </c>
      <c r="H213" s="4" t="s">
        <v>82</v>
      </c>
      <c r="I213" s="4"/>
      <c r="J213" s="4"/>
      <c r="K213" s="4">
        <v>232</v>
      </c>
      <c r="L213" s="4">
        <v>15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214</v>
      </c>
      <c r="F214" s="4">
        <f>ROUND(Source!AS197,O214)</f>
        <v>0</v>
      </c>
      <c r="G214" s="4" t="s">
        <v>83</v>
      </c>
      <c r="H214" s="4" t="s">
        <v>84</v>
      </c>
      <c r="I214" s="4"/>
      <c r="J214" s="4"/>
      <c r="K214" s="4">
        <v>214</v>
      </c>
      <c r="L214" s="4">
        <v>16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215</v>
      </c>
      <c r="F215" s="4">
        <f>ROUND(Source!AT197,O215)</f>
        <v>0</v>
      </c>
      <c r="G215" s="4" t="s">
        <v>85</v>
      </c>
      <c r="H215" s="4" t="s">
        <v>86</v>
      </c>
      <c r="I215" s="4"/>
      <c r="J215" s="4"/>
      <c r="K215" s="4">
        <v>215</v>
      </c>
      <c r="L215" s="4">
        <v>17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217</v>
      </c>
      <c r="F216" s="4">
        <f>ROUND(Source!AU197,O216)</f>
        <v>0</v>
      </c>
      <c r="G216" s="4" t="s">
        <v>87</v>
      </c>
      <c r="H216" s="4" t="s">
        <v>88</v>
      </c>
      <c r="I216" s="4"/>
      <c r="J216" s="4"/>
      <c r="K216" s="4">
        <v>217</v>
      </c>
      <c r="L216" s="4">
        <v>18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230</v>
      </c>
      <c r="F217" s="4">
        <f>ROUND(Source!BA197,O217)</f>
        <v>0</v>
      </c>
      <c r="G217" s="4" t="s">
        <v>89</v>
      </c>
      <c r="H217" s="4" t="s">
        <v>90</v>
      </c>
      <c r="I217" s="4"/>
      <c r="J217" s="4"/>
      <c r="K217" s="4">
        <v>230</v>
      </c>
      <c r="L217" s="4">
        <v>19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206</v>
      </c>
      <c r="F218" s="4">
        <f>ROUND(Source!T197,O218)</f>
        <v>0</v>
      </c>
      <c r="G218" s="4" t="s">
        <v>91</v>
      </c>
      <c r="H218" s="4" t="s">
        <v>92</v>
      </c>
      <c r="I218" s="4"/>
      <c r="J218" s="4"/>
      <c r="K218" s="4">
        <v>206</v>
      </c>
      <c r="L218" s="4">
        <v>20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207</v>
      </c>
      <c r="F219" s="4">
        <f>Source!U197</f>
        <v>0</v>
      </c>
      <c r="G219" s="4" t="s">
        <v>93</v>
      </c>
      <c r="H219" s="4" t="s">
        <v>94</v>
      </c>
      <c r="I219" s="4"/>
      <c r="J219" s="4"/>
      <c r="K219" s="4">
        <v>207</v>
      </c>
      <c r="L219" s="4">
        <v>21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208</v>
      </c>
      <c r="F220" s="4">
        <f>Source!V197</f>
        <v>0</v>
      </c>
      <c r="G220" s="4" t="s">
        <v>95</v>
      </c>
      <c r="H220" s="4" t="s">
        <v>96</v>
      </c>
      <c r="I220" s="4"/>
      <c r="J220" s="4"/>
      <c r="K220" s="4">
        <v>208</v>
      </c>
      <c r="L220" s="4">
        <v>22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209</v>
      </c>
      <c r="F221" s="4">
        <f>ROUND(Source!W197,O221)</f>
        <v>0</v>
      </c>
      <c r="G221" s="4" t="s">
        <v>97</v>
      </c>
      <c r="H221" s="4" t="s">
        <v>98</v>
      </c>
      <c r="I221" s="4"/>
      <c r="J221" s="4"/>
      <c r="K221" s="4">
        <v>209</v>
      </c>
      <c r="L221" s="4">
        <v>23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233</v>
      </c>
      <c r="F222" s="4">
        <f>ROUND(Source!BD197,O222)</f>
        <v>0</v>
      </c>
      <c r="G222" s="4" t="s">
        <v>99</v>
      </c>
      <c r="H222" s="4" t="s">
        <v>100</v>
      </c>
      <c r="I222" s="4"/>
      <c r="J222" s="4"/>
      <c r="K222" s="4">
        <v>233</v>
      </c>
      <c r="L222" s="4">
        <v>24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210</v>
      </c>
      <c r="F223" s="4">
        <f>ROUND(Source!X197,O223)</f>
        <v>0</v>
      </c>
      <c r="G223" s="4" t="s">
        <v>101</v>
      </c>
      <c r="H223" s="4" t="s">
        <v>102</v>
      </c>
      <c r="I223" s="4"/>
      <c r="J223" s="4"/>
      <c r="K223" s="4">
        <v>210</v>
      </c>
      <c r="L223" s="4">
        <v>25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211</v>
      </c>
      <c r="F224" s="4">
        <f>ROUND(Source!Y197,O224)</f>
        <v>0</v>
      </c>
      <c r="G224" s="4" t="s">
        <v>103</v>
      </c>
      <c r="H224" s="4" t="s">
        <v>104</v>
      </c>
      <c r="I224" s="4"/>
      <c r="J224" s="4"/>
      <c r="K224" s="4">
        <v>211</v>
      </c>
      <c r="L224" s="4">
        <v>26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224</v>
      </c>
      <c r="F225" s="4">
        <f>ROUND(Source!AR197,O225)</f>
        <v>1549118.95</v>
      </c>
      <c r="G225" s="4" t="s">
        <v>105</v>
      </c>
      <c r="H225" s="4" t="s">
        <v>106</v>
      </c>
      <c r="I225" s="4"/>
      <c r="J225" s="4"/>
      <c r="K225" s="4">
        <v>224</v>
      </c>
      <c r="L225" s="4">
        <v>27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1549118.95</v>
      </c>
      <c r="X225" s="4">
        <v>1</v>
      </c>
      <c r="Y225" s="4">
        <v>1549118.95</v>
      </c>
      <c r="Z225" s="4"/>
      <c r="AA225" s="4"/>
      <c r="AB225" s="4"/>
    </row>
    <row r="227" spans="1:245" x14ac:dyDescent="0.2">
      <c r="A227" s="1">
        <v>4</v>
      </c>
      <c r="B227" s="1">
        <v>1</v>
      </c>
      <c r="C227" s="1"/>
      <c r="D227" s="1">
        <f>ROW(A307)</f>
        <v>307</v>
      </c>
      <c r="E227" s="1"/>
      <c r="F227" s="1" t="s">
        <v>15</v>
      </c>
      <c r="G227" s="1" t="s">
        <v>224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">
      <c r="A229" s="2">
        <v>52</v>
      </c>
      <c r="B229" s="2">
        <f t="shared" ref="B229:G229" si="100">B307</f>
        <v>1</v>
      </c>
      <c r="C229" s="2">
        <f t="shared" si="100"/>
        <v>4</v>
      </c>
      <c r="D229" s="2">
        <f t="shared" si="100"/>
        <v>227</v>
      </c>
      <c r="E229" s="2">
        <f t="shared" si="100"/>
        <v>0</v>
      </c>
      <c r="F229" s="2" t="str">
        <f t="shared" si="100"/>
        <v>Новый раздел</v>
      </c>
      <c r="G229" s="2" t="str">
        <f t="shared" si="100"/>
        <v>Пусконаладочные работы</v>
      </c>
      <c r="H229" s="2"/>
      <c r="I229" s="2"/>
      <c r="J229" s="2"/>
      <c r="K229" s="2"/>
      <c r="L229" s="2"/>
      <c r="M229" s="2"/>
      <c r="N229" s="2"/>
      <c r="O229" s="2">
        <f t="shared" ref="O229:AT229" si="101">O307</f>
        <v>78874.880000000005</v>
      </c>
      <c r="P229" s="2">
        <f t="shared" si="101"/>
        <v>0</v>
      </c>
      <c r="Q229" s="2">
        <f t="shared" si="101"/>
        <v>2415.62</v>
      </c>
      <c r="R229" s="2">
        <f t="shared" si="101"/>
        <v>967.87</v>
      </c>
      <c r="S229" s="2">
        <f t="shared" si="101"/>
        <v>76459.259999999995</v>
      </c>
      <c r="T229" s="2">
        <f t="shared" si="101"/>
        <v>0</v>
      </c>
      <c r="U229" s="2">
        <f t="shared" si="101"/>
        <v>168.01560000000001</v>
      </c>
      <c r="V229" s="2">
        <f t="shared" si="101"/>
        <v>0</v>
      </c>
      <c r="W229" s="2">
        <f t="shared" si="101"/>
        <v>0</v>
      </c>
      <c r="X229" s="2">
        <f t="shared" si="101"/>
        <v>53521.48</v>
      </c>
      <c r="Y229" s="2">
        <f t="shared" si="101"/>
        <v>31348.3</v>
      </c>
      <c r="Z229" s="2">
        <f t="shared" si="101"/>
        <v>0</v>
      </c>
      <c r="AA229" s="2">
        <f t="shared" si="101"/>
        <v>0</v>
      </c>
      <c r="AB229" s="2">
        <f t="shared" si="101"/>
        <v>0</v>
      </c>
      <c r="AC229" s="2">
        <f t="shared" si="101"/>
        <v>0</v>
      </c>
      <c r="AD229" s="2">
        <f t="shared" si="101"/>
        <v>0</v>
      </c>
      <c r="AE229" s="2">
        <f t="shared" si="101"/>
        <v>0</v>
      </c>
      <c r="AF229" s="2">
        <f t="shared" si="101"/>
        <v>0</v>
      </c>
      <c r="AG229" s="2">
        <f t="shared" si="101"/>
        <v>0</v>
      </c>
      <c r="AH229" s="2">
        <f t="shared" si="101"/>
        <v>0</v>
      </c>
      <c r="AI229" s="2">
        <f t="shared" si="101"/>
        <v>0</v>
      </c>
      <c r="AJ229" s="2">
        <f t="shared" si="101"/>
        <v>0</v>
      </c>
      <c r="AK229" s="2">
        <f t="shared" si="101"/>
        <v>0</v>
      </c>
      <c r="AL229" s="2">
        <f t="shared" si="101"/>
        <v>0</v>
      </c>
      <c r="AM229" s="2">
        <f t="shared" si="101"/>
        <v>0</v>
      </c>
      <c r="AN229" s="2">
        <f t="shared" si="101"/>
        <v>0</v>
      </c>
      <c r="AO229" s="2">
        <f t="shared" si="101"/>
        <v>0</v>
      </c>
      <c r="AP229" s="2">
        <f t="shared" si="101"/>
        <v>0</v>
      </c>
      <c r="AQ229" s="2">
        <f t="shared" si="101"/>
        <v>0</v>
      </c>
      <c r="AR229" s="2">
        <f t="shared" si="101"/>
        <v>165293.25</v>
      </c>
      <c r="AS229" s="2">
        <f t="shared" si="101"/>
        <v>3964.21</v>
      </c>
      <c r="AT229" s="2">
        <f t="shared" si="101"/>
        <v>0</v>
      </c>
      <c r="AU229" s="2">
        <f t="shared" ref="AU229:BZ229" si="102">AU307</f>
        <v>161329.04</v>
      </c>
      <c r="AV229" s="2">
        <f t="shared" si="102"/>
        <v>0</v>
      </c>
      <c r="AW229" s="2">
        <f t="shared" si="102"/>
        <v>0</v>
      </c>
      <c r="AX229" s="2">
        <f t="shared" si="102"/>
        <v>0</v>
      </c>
      <c r="AY229" s="2">
        <f t="shared" si="102"/>
        <v>0</v>
      </c>
      <c r="AZ229" s="2">
        <f t="shared" si="102"/>
        <v>0</v>
      </c>
      <c r="BA229" s="2">
        <f t="shared" si="102"/>
        <v>0</v>
      </c>
      <c r="BB229" s="2">
        <f t="shared" si="102"/>
        <v>0</v>
      </c>
      <c r="BC229" s="2">
        <f t="shared" si="102"/>
        <v>0</v>
      </c>
      <c r="BD229" s="2">
        <f t="shared" si="102"/>
        <v>0</v>
      </c>
      <c r="BE229" s="2">
        <f t="shared" si="102"/>
        <v>0</v>
      </c>
      <c r="BF229" s="2">
        <f t="shared" si="102"/>
        <v>0</v>
      </c>
      <c r="BG229" s="2">
        <f t="shared" si="102"/>
        <v>0</v>
      </c>
      <c r="BH229" s="2">
        <f t="shared" si="102"/>
        <v>0</v>
      </c>
      <c r="BI229" s="2">
        <f t="shared" si="102"/>
        <v>0</v>
      </c>
      <c r="BJ229" s="2">
        <f t="shared" si="102"/>
        <v>0</v>
      </c>
      <c r="BK229" s="2">
        <f t="shared" si="102"/>
        <v>0</v>
      </c>
      <c r="BL229" s="2">
        <f t="shared" si="102"/>
        <v>0</v>
      </c>
      <c r="BM229" s="2">
        <f t="shared" si="102"/>
        <v>0</v>
      </c>
      <c r="BN229" s="2">
        <f t="shared" si="102"/>
        <v>0</v>
      </c>
      <c r="BO229" s="2">
        <f t="shared" si="102"/>
        <v>0</v>
      </c>
      <c r="BP229" s="2">
        <f t="shared" si="102"/>
        <v>0</v>
      </c>
      <c r="BQ229" s="2">
        <f t="shared" si="102"/>
        <v>0</v>
      </c>
      <c r="BR229" s="2">
        <f t="shared" si="102"/>
        <v>0</v>
      </c>
      <c r="BS229" s="2">
        <f t="shared" si="102"/>
        <v>0</v>
      </c>
      <c r="BT229" s="2">
        <f t="shared" si="102"/>
        <v>0</v>
      </c>
      <c r="BU229" s="2">
        <f t="shared" si="102"/>
        <v>0</v>
      </c>
      <c r="BV229" s="2">
        <f t="shared" si="102"/>
        <v>0</v>
      </c>
      <c r="BW229" s="2">
        <f t="shared" si="102"/>
        <v>0</v>
      </c>
      <c r="BX229" s="2">
        <f t="shared" si="102"/>
        <v>0</v>
      </c>
      <c r="BY229" s="2">
        <f t="shared" si="102"/>
        <v>0</v>
      </c>
      <c r="BZ229" s="2">
        <f t="shared" si="102"/>
        <v>0</v>
      </c>
      <c r="CA229" s="2">
        <f t="shared" ref="CA229:DF229" si="103">CA307</f>
        <v>0</v>
      </c>
      <c r="CB229" s="2">
        <f t="shared" si="103"/>
        <v>0</v>
      </c>
      <c r="CC229" s="2">
        <f t="shared" si="103"/>
        <v>0</v>
      </c>
      <c r="CD229" s="2">
        <f t="shared" si="103"/>
        <v>0</v>
      </c>
      <c r="CE229" s="2">
        <f t="shared" si="103"/>
        <v>0</v>
      </c>
      <c r="CF229" s="2">
        <f t="shared" si="103"/>
        <v>0</v>
      </c>
      <c r="CG229" s="2">
        <f t="shared" si="103"/>
        <v>0</v>
      </c>
      <c r="CH229" s="2">
        <f t="shared" si="103"/>
        <v>0</v>
      </c>
      <c r="CI229" s="2">
        <f t="shared" si="103"/>
        <v>0</v>
      </c>
      <c r="CJ229" s="2">
        <f t="shared" si="103"/>
        <v>0</v>
      </c>
      <c r="CK229" s="2">
        <f t="shared" si="103"/>
        <v>0</v>
      </c>
      <c r="CL229" s="2">
        <f t="shared" si="103"/>
        <v>0</v>
      </c>
      <c r="CM229" s="2">
        <f t="shared" si="103"/>
        <v>0</v>
      </c>
      <c r="CN229" s="2">
        <f t="shared" si="103"/>
        <v>0</v>
      </c>
      <c r="CO229" s="2">
        <f t="shared" si="103"/>
        <v>0</v>
      </c>
      <c r="CP229" s="2">
        <f t="shared" si="103"/>
        <v>0</v>
      </c>
      <c r="CQ229" s="2">
        <f t="shared" si="103"/>
        <v>0</v>
      </c>
      <c r="CR229" s="2">
        <f t="shared" si="103"/>
        <v>0</v>
      </c>
      <c r="CS229" s="2">
        <f t="shared" si="103"/>
        <v>0</v>
      </c>
      <c r="CT229" s="2">
        <f t="shared" si="103"/>
        <v>0</v>
      </c>
      <c r="CU229" s="2">
        <f t="shared" si="103"/>
        <v>0</v>
      </c>
      <c r="CV229" s="2">
        <f t="shared" si="103"/>
        <v>0</v>
      </c>
      <c r="CW229" s="2">
        <f t="shared" si="103"/>
        <v>0</v>
      </c>
      <c r="CX229" s="2">
        <f t="shared" si="103"/>
        <v>0</v>
      </c>
      <c r="CY229" s="2">
        <f t="shared" si="103"/>
        <v>0</v>
      </c>
      <c r="CZ229" s="2">
        <f t="shared" si="103"/>
        <v>0</v>
      </c>
      <c r="DA229" s="2">
        <f t="shared" si="103"/>
        <v>0</v>
      </c>
      <c r="DB229" s="2">
        <f t="shared" si="103"/>
        <v>0</v>
      </c>
      <c r="DC229" s="2">
        <f t="shared" si="103"/>
        <v>0</v>
      </c>
      <c r="DD229" s="2">
        <f t="shared" si="103"/>
        <v>0</v>
      </c>
      <c r="DE229" s="2">
        <f t="shared" si="103"/>
        <v>0</v>
      </c>
      <c r="DF229" s="2">
        <f t="shared" si="103"/>
        <v>0</v>
      </c>
      <c r="DG229" s="3">
        <f t="shared" ref="DG229:EL229" si="104">DG307</f>
        <v>0</v>
      </c>
      <c r="DH229" s="3">
        <f t="shared" si="104"/>
        <v>0</v>
      </c>
      <c r="DI229" s="3">
        <f t="shared" si="104"/>
        <v>0</v>
      </c>
      <c r="DJ229" s="3">
        <f t="shared" si="104"/>
        <v>0</v>
      </c>
      <c r="DK229" s="3">
        <f t="shared" si="104"/>
        <v>0</v>
      </c>
      <c r="DL229" s="3">
        <f t="shared" si="104"/>
        <v>0</v>
      </c>
      <c r="DM229" s="3">
        <f t="shared" si="104"/>
        <v>0</v>
      </c>
      <c r="DN229" s="3">
        <f t="shared" si="104"/>
        <v>0</v>
      </c>
      <c r="DO229" s="3">
        <f t="shared" si="104"/>
        <v>0</v>
      </c>
      <c r="DP229" s="3">
        <f t="shared" si="104"/>
        <v>0</v>
      </c>
      <c r="DQ229" s="3">
        <f t="shared" si="104"/>
        <v>0</v>
      </c>
      <c r="DR229" s="3">
        <f t="shared" si="104"/>
        <v>0</v>
      </c>
      <c r="DS229" s="3">
        <f t="shared" si="104"/>
        <v>0</v>
      </c>
      <c r="DT229" s="3">
        <f t="shared" si="104"/>
        <v>0</v>
      </c>
      <c r="DU229" s="3">
        <f t="shared" si="104"/>
        <v>0</v>
      </c>
      <c r="DV229" s="3">
        <f t="shared" si="104"/>
        <v>0</v>
      </c>
      <c r="DW229" s="3">
        <f t="shared" si="104"/>
        <v>0</v>
      </c>
      <c r="DX229" s="3">
        <f t="shared" si="104"/>
        <v>0</v>
      </c>
      <c r="DY229" s="3">
        <f t="shared" si="104"/>
        <v>0</v>
      </c>
      <c r="DZ229" s="3">
        <f t="shared" si="104"/>
        <v>0</v>
      </c>
      <c r="EA229" s="3">
        <f t="shared" si="104"/>
        <v>0</v>
      </c>
      <c r="EB229" s="3">
        <f t="shared" si="104"/>
        <v>0</v>
      </c>
      <c r="EC229" s="3">
        <f t="shared" si="104"/>
        <v>0</v>
      </c>
      <c r="ED229" s="3">
        <f t="shared" si="104"/>
        <v>0</v>
      </c>
      <c r="EE229" s="3">
        <f t="shared" si="104"/>
        <v>0</v>
      </c>
      <c r="EF229" s="3">
        <f t="shared" si="104"/>
        <v>0</v>
      </c>
      <c r="EG229" s="3">
        <f t="shared" si="104"/>
        <v>0</v>
      </c>
      <c r="EH229" s="3">
        <f t="shared" si="104"/>
        <v>0</v>
      </c>
      <c r="EI229" s="3">
        <f t="shared" si="104"/>
        <v>0</v>
      </c>
      <c r="EJ229" s="3">
        <f t="shared" si="104"/>
        <v>0</v>
      </c>
      <c r="EK229" s="3">
        <f t="shared" si="104"/>
        <v>0</v>
      </c>
      <c r="EL229" s="3">
        <f t="shared" si="104"/>
        <v>0</v>
      </c>
      <c r="EM229" s="3">
        <f t="shared" ref="EM229:FR229" si="105">EM307</f>
        <v>0</v>
      </c>
      <c r="EN229" s="3">
        <f t="shared" si="105"/>
        <v>0</v>
      </c>
      <c r="EO229" s="3">
        <f t="shared" si="105"/>
        <v>0</v>
      </c>
      <c r="EP229" s="3">
        <f t="shared" si="105"/>
        <v>0</v>
      </c>
      <c r="EQ229" s="3">
        <f t="shared" si="105"/>
        <v>0</v>
      </c>
      <c r="ER229" s="3">
        <f t="shared" si="105"/>
        <v>0</v>
      </c>
      <c r="ES229" s="3">
        <f t="shared" si="105"/>
        <v>0</v>
      </c>
      <c r="ET229" s="3">
        <f t="shared" si="105"/>
        <v>0</v>
      </c>
      <c r="EU229" s="3">
        <f t="shared" si="105"/>
        <v>0</v>
      </c>
      <c r="EV229" s="3">
        <f t="shared" si="105"/>
        <v>0</v>
      </c>
      <c r="EW229" s="3">
        <f t="shared" si="105"/>
        <v>0</v>
      </c>
      <c r="EX229" s="3">
        <f t="shared" si="105"/>
        <v>0</v>
      </c>
      <c r="EY229" s="3">
        <f t="shared" si="105"/>
        <v>0</v>
      </c>
      <c r="EZ229" s="3">
        <f t="shared" si="105"/>
        <v>0</v>
      </c>
      <c r="FA229" s="3">
        <f t="shared" si="105"/>
        <v>0</v>
      </c>
      <c r="FB229" s="3">
        <f t="shared" si="105"/>
        <v>0</v>
      </c>
      <c r="FC229" s="3">
        <f t="shared" si="105"/>
        <v>0</v>
      </c>
      <c r="FD229" s="3">
        <f t="shared" si="105"/>
        <v>0</v>
      </c>
      <c r="FE229" s="3">
        <f t="shared" si="105"/>
        <v>0</v>
      </c>
      <c r="FF229" s="3">
        <f t="shared" si="105"/>
        <v>0</v>
      </c>
      <c r="FG229" s="3">
        <f t="shared" si="105"/>
        <v>0</v>
      </c>
      <c r="FH229" s="3">
        <f t="shared" si="105"/>
        <v>0</v>
      </c>
      <c r="FI229" s="3">
        <f t="shared" si="105"/>
        <v>0</v>
      </c>
      <c r="FJ229" s="3">
        <f t="shared" si="105"/>
        <v>0</v>
      </c>
      <c r="FK229" s="3">
        <f t="shared" si="105"/>
        <v>0</v>
      </c>
      <c r="FL229" s="3">
        <f t="shared" si="105"/>
        <v>0</v>
      </c>
      <c r="FM229" s="3">
        <f t="shared" si="105"/>
        <v>0</v>
      </c>
      <c r="FN229" s="3">
        <f t="shared" si="105"/>
        <v>0</v>
      </c>
      <c r="FO229" s="3">
        <f t="shared" si="105"/>
        <v>0</v>
      </c>
      <c r="FP229" s="3">
        <f t="shared" si="105"/>
        <v>0</v>
      </c>
      <c r="FQ229" s="3">
        <f t="shared" si="105"/>
        <v>0</v>
      </c>
      <c r="FR229" s="3">
        <f t="shared" si="105"/>
        <v>0</v>
      </c>
      <c r="FS229" s="3">
        <f t="shared" ref="FS229:GX229" si="106">FS307</f>
        <v>0</v>
      </c>
      <c r="FT229" s="3">
        <f t="shared" si="106"/>
        <v>0</v>
      </c>
      <c r="FU229" s="3">
        <f t="shared" si="106"/>
        <v>0</v>
      </c>
      <c r="FV229" s="3">
        <f t="shared" si="106"/>
        <v>0</v>
      </c>
      <c r="FW229" s="3">
        <f t="shared" si="106"/>
        <v>0</v>
      </c>
      <c r="FX229" s="3">
        <f t="shared" si="106"/>
        <v>0</v>
      </c>
      <c r="FY229" s="3">
        <f t="shared" si="106"/>
        <v>0</v>
      </c>
      <c r="FZ229" s="3">
        <f t="shared" si="106"/>
        <v>0</v>
      </c>
      <c r="GA229" s="3">
        <f t="shared" si="106"/>
        <v>0</v>
      </c>
      <c r="GB229" s="3">
        <f t="shared" si="106"/>
        <v>0</v>
      </c>
      <c r="GC229" s="3">
        <f t="shared" si="106"/>
        <v>0</v>
      </c>
      <c r="GD229" s="3">
        <f t="shared" si="106"/>
        <v>0</v>
      </c>
      <c r="GE229" s="3">
        <f t="shared" si="106"/>
        <v>0</v>
      </c>
      <c r="GF229" s="3">
        <f t="shared" si="106"/>
        <v>0</v>
      </c>
      <c r="GG229" s="3">
        <f t="shared" si="106"/>
        <v>0</v>
      </c>
      <c r="GH229" s="3">
        <f t="shared" si="106"/>
        <v>0</v>
      </c>
      <c r="GI229" s="3">
        <f t="shared" si="106"/>
        <v>0</v>
      </c>
      <c r="GJ229" s="3">
        <f t="shared" si="106"/>
        <v>0</v>
      </c>
      <c r="GK229" s="3">
        <f t="shared" si="106"/>
        <v>0</v>
      </c>
      <c r="GL229" s="3">
        <f t="shared" si="106"/>
        <v>0</v>
      </c>
      <c r="GM229" s="3">
        <f t="shared" si="106"/>
        <v>0</v>
      </c>
      <c r="GN229" s="3">
        <f t="shared" si="106"/>
        <v>0</v>
      </c>
      <c r="GO229" s="3">
        <f t="shared" si="106"/>
        <v>0</v>
      </c>
      <c r="GP229" s="3">
        <f t="shared" si="106"/>
        <v>0</v>
      </c>
      <c r="GQ229" s="3">
        <f t="shared" si="106"/>
        <v>0</v>
      </c>
      <c r="GR229" s="3">
        <f t="shared" si="106"/>
        <v>0</v>
      </c>
      <c r="GS229" s="3">
        <f t="shared" si="106"/>
        <v>0</v>
      </c>
      <c r="GT229" s="3">
        <f t="shared" si="106"/>
        <v>0</v>
      </c>
      <c r="GU229" s="3">
        <f t="shared" si="106"/>
        <v>0</v>
      </c>
      <c r="GV229" s="3">
        <f t="shared" si="106"/>
        <v>0</v>
      </c>
      <c r="GW229" s="3">
        <f t="shared" si="106"/>
        <v>0</v>
      </c>
      <c r="GX229" s="3">
        <f t="shared" si="106"/>
        <v>0</v>
      </c>
    </row>
    <row r="231" spans="1:245" x14ac:dyDescent="0.2">
      <c r="A231" s="1">
        <v>5</v>
      </c>
      <c r="B231" s="1">
        <v>1</v>
      </c>
      <c r="C231" s="1"/>
      <c r="D231" s="1">
        <f>ROW(A238)</f>
        <v>238</v>
      </c>
      <c r="E231" s="1"/>
      <c r="F231" s="1" t="s">
        <v>225</v>
      </c>
      <c r="G231" s="1" t="s">
        <v>226</v>
      </c>
      <c r="H231" s="1" t="s">
        <v>3</v>
      </c>
      <c r="I231" s="1">
        <v>0</v>
      </c>
      <c r="J231" s="1"/>
      <c r="K231" s="1">
        <v>-1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45" x14ac:dyDescent="0.2">
      <c r="A233" s="2">
        <v>52</v>
      </c>
      <c r="B233" s="2">
        <f t="shared" ref="B233:G233" si="107">B238</f>
        <v>1</v>
      </c>
      <c r="C233" s="2">
        <f t="shared" si="107"/>
        <v>5</v>
      </c>
      <c r="D233" s="2">
        <f t="shared" si="107"/>
        <v>231</v>
      </c>
      <c r="E233" s="2">
        <f t="shared" si="107"/>
        <v>0</v>
      </c>
      <c r="F233" s="2" t="str">
        <f t="shared" si="107"/>
        <v>Новый подраздел</v>
      </c>
      <c r="G233" s="2" t="str">
        <f t="shared" si="107"/>
        <v>Ячейка  20 кВ</v>
      </c>
      <c r="H233" s="2"/>
      <c r="I233" s="2"/>
      <c r="J233" s="2"/>
      <c r="K233" s="2"/>
      <c r="L233" s="2"/>
      <c r="M233" s="2"/>
      <c r="N233" s="2"/>
      <c r="O233" s="2">
        <f t="shared" ref="O233:AT233" si="108">O238</f>
        <v>39285.31</v>
      </c>
      <c r="P233" s="2">
        <f t="shared" si="108"/>
        <v>0</v>
      </c>
      <c r="Q233" s="2">
        <f t="shared" si="108"/>
        <v>2415.62</v>
      </c>
      <c r="R233" s="2">
        <f t="shared" si="108"/>
        <v>967.87</v>
      </c>
      <c r="S233" s="2">
        <f t="shared" si="108"/>
        <v>36869.69</v>
      </c>
      <c r="T233" s="2">
        <f t="shared" si="108"/>
        <v>0</v>
      </c>
      <c r="U233" s="2">
        <f t="shared" si="108"/>
        <v>88.800000000000011</v>
      </c>
      <c r="V233" s="2">
        <f t="shared" si="108"/>
        <v>0</v>
      </c>
      <c r="W233" s="2">
        <f t="shared" si="108"/>
        <v>0</v>
      </c>
      <c r="X233" s="2">
        <f t="shared" si="108"/>
        <v>25808.78</v>
      </c>
      <c r="Y233" s="2">
        <f t="shared" si="108"/>
        <v>15116.57</v>
      </c>
      <c r="Z233" s="2">
        <f t="shared" si="108"/>
        <v>0</v>
      </c>
      <c r="AA233" s="2">
        <f t="shared" si="108"/>
        <v>0</v>
      </c>
      <c r="AB233" s="2">
        <f t="shared" si="108"/>
        <v>39285.31</v>
      </c>
      <c r="AC233" s="2">
        <f t="shared" si="108"/>
        <v>0</v>
      </c>
      <c r="AD233" s="2">
        <f t="shared" si="108"/>
        <v>2415.62</v>
      </c>
      <c r="AE233" s="2">
        <f t="shared" si="108"/>
        <v>967.87</v>
      </c>
      <c r="AF233" s="2">
        <f t="shared" si="108"/>
        <v>36869.69</v>
      </c>
      <c r="AG233" s="2">
        <f t="shared" si="108"/>
        <v>0</v>
      </c>
      <c r="AH233" s="2">
        <f t="shared" si="108"/>
        <v>88.800000000000011</v>
      </c>
      <c r="AI233" s="2">
        <f t="shared" si="108"/>
        <v>0</v>
      </c>
      <c r="AJ233" s="2">
        <f t="shared" si="108"/>
        <v>0</v>
      </c>
      <c r="AK233" s="2">
        <f t="shared" si="108"/>
        <v>25808.78</v>
      </c>
      <c r="AL233" s="2">
        <f t="shared" si="108"/>
        <v>15116.57</v>
      </c>
      <c r="AM233" s="2">
        <f t="shared" si="108"/>
        <v>0</v>
      </c>
      <c r="AN233" s="2">
        <f t="shared" si="108"/>
        <v>0</v>
      </c>
      <c r="AO233" s="2">
        <f t="shared" si="108"/>
        <v>0</v>
      </c>
      <c r="AP233" s="2">
        <f t="shared" si="108"/>
        <v>0</v>
      </c>
      <c r="AQ233" s="2">
        <f t="shared" si="108"/>
        <v>0</v>
      </c>
      <c r="AR233" s="2">
        <f t="shared" si="108"/>
        <v>81759.25</v>
      </c>
      <c r="AS233" s="2">
        <f t="shared" si="108"/>
        <v>3964.21</v>
      </c>
      <c r="AT233" s="2">
        <f t="shared" si="108"/>
        <v>0</v>
      </c>
      <c r="AU233" s="2">
        <f t="shared" ref="AU233:BZ233" si="109">AU238</f>
        <v>77795.039999999994</v>
      </c>
      <c r="AV233" s="2">
        <f t="shared" si="109"/>
        <v>0</v>
      </c>
      <c r="AW233" s="2">
        <f t="shared" si="109"/>
        <v>0</v>
      </c>
      <c r="AX233" s="2">
        <f t="shared" si="109"/>
        <v>0</v>
      </c>
      <c r="AY233" s="2">
        <f t="shared" si="109"/>
        <v>0</v>
      </c>
      <c r="AZ233" s="2">
        <f t="shared" si="109"/>
        <v>0</v>
      </c>
      <c r="BA233" s="2">
        <f t="shared" si="109"/>
        <v>0</v>
      </c>
      <c r="BB233" s="2">
        <f t="shared" si="109"/>
        <v>0</v>
      </c>
      <c r="BC233" s="2">
        <f t="shared" si="109"/>
        <v>0</v>
      </c>
      <c r="BD233" s="2">
        <f t="shared" si="109"/>
        <v>0</v>
      </c>
      <c r="BE233" s="2">
        <f t="shared" si="109"/>
        <v>0</v>
      </c>
      <c r="BF233" s="2">
        <f t="shared" si="109"/>
        <v>0</v>
      </c>
      <c r="BG233" s="2">
        <f t="shared" si="109"/>
        <v>0</v>
      </c>
      <c r="BH233" s="2">
        <f t="shared" si="109"/>
        <v>0</v>
      </c>
      <c r="BI233" s="2">
        <f t="shared" si="109"/>
        <v>0</v>
      </c>
      <c r="BJ233" s="2">
        <f t="shared" si="109"/>
        <v>0</v>
      </c>
      <c r="BK233" s="2">
        <f t="shared" si="109"/>
        <v>0</v>
      </c>
      <c r="BL233" s="2">
        <f t="shared" si="109"/>
        <v>0</v>
      </c>
      <c r="BM233" s="2">
        <f t="shared" si="109"/>
        <v>0</v>
      </c>
      <c r="BN233" s="2">
        <f t="shared" si="109"/>
        <v>0</v>
      </c>
      <c r="BO233" s="2">
        <f t="shared" si="109"/>
        <v>0</v>
      </c>
      <c r="BP233" s="2">
        <f t="shared" si="109"/>
        <v>0</v>
      </c>
      <c r="BQ233" s="2">
        <f t="shared" si="109"/>
        <v>0</v>
      </c>
      <c r="BR233" s="2">
        <f t="shared" si="109"/>
        <v>0</v>
      </c>
      <c r="BS233" s="2">
        <f t="shared" si="109"/>
        <v>0</v>
      </c>
      <c r="BT233" s="2">
        <f t="shared" si="109"/>
        <v>0</v>
      </c>
      <c r="BU233" s="2">
        <f t="shared" si="109"/>
        <v>0</v>
      </c>
      <c r="BV233" s="2">
        <f t="shared" si="109"/>
        <v>0</v>
      </c>
      <c r="BW233" s="2">
        <f t="shared" si="109"/>
        <v>0</v>
      </c>
      <c r="BX233" s="2">
        <f t="shared" si="109"/>
        <v>0</v>
      </c>
      <c r="BY233" s="2">
        <f t="shared" si="109"/>
        <v>0</v>
      </c>
      <c r="BZ233" s="2">
        <f t="shared" si="109"/>
        <v>0</v>
      </c>
      <c r="CA233" s="2">
        <f t="shared" ref="CA233:DF233" si="110">CA238</f>
        <v>81759.25</v>
      </c>
      <c r="CB233" s="2">
        <f t="shared" si="110"/>
        <v>3964.21</v>
      </c>
      <c r="CC233" s="2">
        <f t="shared" si="110"/>
        <v>0</v>
      </c>
      <c r="CD233" s="2">
        <f t="shared" si="110"/>
        <v>77795.039999999994</v>
      </c>
      <c r="CE233" s="2">
        <f t="shared" si="110"/>
        <v>0</v>
      </c>
      <c r="CF233" s="2">
        <f t="shared" si="110"/>
        <v>0</v>
      </c>
      <c r="CG233" s="2">
        <f t="shared" si="110"/>
        <v>0</v>
      </c>
      <c r="CH233" s="2">
        <f t="shared" si="110"/>
        <v>0</v>
      </c>
      <c r="CI233" s="2">
        <f t="shared" si="110"/>
        <v>0</v>
      </c>
      <c r="CJ233" s="2">
        <f t="shared" si="110"/>
        <v>0</v>
      </c>
      <c r="CK233" s="2">
        <f t="shared" si="110"/>
        <v>0</v>
      </c>
      <c r="CL233" s="2">
        <f t="shared" si="110"/>
        <v>0</v>
      </c>
      <c r="CM233" s="2">
        <f t="shared" si="110"/>
        <v>0</v>
      </c>
      <c r="CN233" s="2">
        <f t="shared" si="110"/>
        <v>0</v>
      </c>
      <c r="CO233" s="2">
        <f t="shared" si="110"/>
        <v>0</v>
      </c>
      <c r="CP233" s="2">
        <f t="shared" si="110"/>
        <v>0</v>
      </c>
      <c r="CQ233" s="2">
        <f t="shared" si="110"/>
        <v>0</v>
      </c>
      <c r="CR233" s="2">
        <f t="shared" si="110"/>
        <v>0</v>
      </c>
      <c r="CS233" s="2">
        <f t="shared" si="110"/>
        <v>0</v>
      </c>
      <c r="CT233" s="2">
        <f t="shared" si="110"/>
        <v>0</v>
      </c>
      <c r="CU233" s="2">
        <f t="shared" si="110"/>
        <v>0</v>
      </c>
      <c r="CV233" s="2">
        <f t="shared" si="110"/>
        <v>0</v>
      </c>
      <c r="CW233" s="2">
        <f t="shared" si="110"/>
        <v>0</v>
      </c>
      <c r="CX233" s="2">
        <f t="shared" si="110"/>
        <v>0</v>
      </c>
      <c r="CY233" s="2">
        <f t="shared" si="110"/>
        <v>0</v>
      </c>
      <c r="CZ233" s="2">
        <f t="shared" si="110"/>
        <v>0</v>
      </c>
      <c r="DA233" s="2">
        <f t="shared" si="110"/>
        <v>0</v>
      </c>
      <c r="DB233" s="2">
        <f t="shared" si="110"/>
        <v>0</v>
      </c>
      <c r="DC233" s="2">
        <f t="shared" si="110"/>
        <v>0</v>
      </c>
      <c r="DD233" s="2">
        <f t="shared" si="110"/>
        <v>0</v>
      </c>
      <c r="DE233" s="2">
        <f t="shared" si="110"/>
        <v>0</v>
      </c>
      <c r="DF233" s="2">
        <f t="shared" si="110"/>
        <v>0</v>
      </c>
      <c r="DG233" s="3">
        <f t="shared" ref="DG233:EL233" si="111">DG238</f>
        <v>0</v>
      </c>
      <c r="DH233" s="3">
        <f t="shared" si="111"/>
        <v>0</v>
      </c>
      <c r="DI233" s="3">
        <f t="shared" si="111"/>
        <v>0</v>
      </c>
      <c r="DJ233" s="3">
        <f t="shared" si="111"/>
        <v>0</v>
      </c>
      <c r="DK233" s="3">
        <f t="shared" si="111"/>
        <v>0</v>
      </c>
      <c r="DL233" s="3">
        <f t="shared" si="111"/>
        <v>0</v>
      </c>
      <c r="DM233" s="3">
        <f t="shared" si="111"/>
        <v>0</v>
      </c>
      <c r="DN233" s="3">
        <f t="shared" si="111"/>
        <v>0</v>
      </c>
      <c r="DO233" s="3">
        <f t="shared" si="111"/>
        <v>0</v>
      </c>
      <c r="DP233" s="3">
        <f t="shared" si="111"/>
        <v>0</v>
      </c>
      <c r="DQ233" s="3">
        <f t="shared" si="111"/>
        <v>0</v>
      </c>
      <c r="DR233" s="3">
        <f t="shared" si="111"/>
        <v>0</v>
      </c>
      <c r="DS233" s="3">
        <f t="shared" si="111"/>
        <v>0</v>
      </c>
      <c r="DT233" s="3">
        <f t="shared" si="111"/>
        <v>0</v>
      </c>
      <c r="DU233" s="3">
        <f t="shared" si="111"/>
        <v>0</v>
      </c>
      <c r="DV233" s="3">
        <f t="shared" si="111"/>
        <v>0</v>
      </c>
      <c r="DW233" s="3">
        <f t="shared" si="111"/>
        <v>0</v>
      </c>
      <c r="DX233" s="3">
        <f t="shared" si="111"/>
        <v>0</v>
      </c>
      <c r="DY233" s="3">
        <f t="shared" si="111"/>
        <v>0</v>
      </c>
      <c r="DZ233" s="3">
        <f t="shared" si="111"/>
        <v>0</v>
      </c>
      <c r="EA233" s="3">
        <f t="shared" si="111"/>
        <v>0</v>
      </c>
      <c r="EB233" s="3">
        <f t="shared" si="111"/>
        <v>0</v>
      </c>
      <c r="EC233" s="3">
        <f t="shared" si="111"/>
        <v>0</v>
      </c>
      <c r="ED233" s="3">
        <f t="shared" si="111"/>
        <v>0</v>
      </c>
      <c r="EE233" s="3">
        <f t="shared" si="111"/>
        <v>0</v>
      </c>
      <c r="EF233" s="3">
        <f t="shared" si="111"/>
        <v>0</v>
      </c>
      <c r="EG233" s="3">
        <f t="shared" si="111"/>
        <v>0</v>
      </c>
      <c r="EH233" s="3">
        <f t="shared" si="111"/>
        <v>0</v>
      </c>
      <c r="EI233" s="3">
        <f t="shared" si="111"/>
        <v>0</v>
      </c>
      <c r="EJ233" s="3">
        <f t="shared" si="111"/>
        <v>0</v>
      </c>
      <c r="EK233" s="3">
        <f t="shared" si="111"/>
        <v>0</v>
      </c>
      <c r="EL233" s="3">
        <f t="shared" si="111"/>
        <v>0</v>
      </c>
      <c r="EM233" s="3">
        <f t="shared" ref="EM233:FR233" si="112">EM238</f>
        <v>0</v>
      </c>
      <c r="EN233" s="3">
        <f t="shared" si="112"/>
        <v>0</v>
      </c>
      <c r="EO233" s="3">
        <f t="shared" si="112"/>
        <v>0</v>
      </c>
      <c r="EP233" s="3">
        <f t="shared" si="112"/>
        <v>0</v>
      </c>
      <c r="EQ233" s="3">
        <f t="shared" si="112"/>
        <v>0</v>
      </c>
      <c r="ER233" s="3">
        <f t="shared" si="112"/>
        <v>0</v>
      </c>
      <c r="ES233" s="3">
        <f t="shared" si="112"/>
        <v>0</v>
      </c>
      <c r="ET233" s="3">
        <f t="shared" si="112"/>
        <v>0</v>
      </c>
      <c r="EU233" s="3">
        <f t="shared" si="112"/>
        <v>0</v>
      </c>
      <c r="EV233" s="3">
        <f t="shared" si="112"/>
        <v>0</v>
      </c>
      <c r="EW233" s="3">
        <f t="shared" si="112"/>
        <v>0</v>
      </c>
      <c r="EX233" s="3">
        <f t="shared" si="112"/>
        <v>0</v>
      </c>
      <c r="EY233" s="3">
        <f t="shared" si="112"/>
        <v>0</v>
      </c>
      <c r="EZ233" s="3">
        <f t="shared" si="112"/>
        <v>0</v>
      </c>
      <c r="FA233" s="3">
        <f t="shared" si="112"/>
        <v>0</v>
      </c>
      <c r="FB233" s="3">
        <f t="shared" si="112"/>
        <v>0</v>
      </c>
      <c r="FC233" s="3">
        <f t="shared" si="112"/>
        <v>0</v>
      </c>
      <c r="FD233" s="3">
        <f t="shared" si="112"/>
        <v>0</v>
      </c>
      <c r="FE233" s="3">
        <f t="shared" si="112"/>
        <v>0</v>
      </c>
      <c r="FF233" s="3">
        <f t="shared" si="112"/>
        <v>0</v>
      </c>
      <c r="FG233" s="3">
        <f t="shared" si="112"/>
        <v>0</v>
      </c>
      <c r="FH233" s="3">
        <f t="shared" si="112"/>
        <v>0</v>
      </c>
      <c r="FI233" s="3">
        <f t="shared" si="112"/>
        <v>0</v>
      </c>
      <c r="FJ233" s="3">
        <f t="shared" si="112"/>
        <v>0</v>
      </c>
      <c r="FK233" s="3">
        <f t="shared" si="112"/>
        <v>0</v>
      </c>
      <c r="FL233" s="3">
        <f t="shared" si="112"/>
        <v>0</v>
      </c>
      <c r="FM233" s="3">
        <f t="shared" si="112"/>
        <v>0</v>
      </c>
      <c r="FN233" s="3">
        <f t="shared" si="112"/>
        <v>0</v>
      </c>
      <c r="FO233" s="3">
        <f t="shared" si="112"/>
        <v>0</v>
      </c>
      <c r="FP233" s="3">
        <f t="shared" si="112"/>
        <v>0</v>
      </c>
      <c r="FQ233" s="3">
        <f t="shared" si="112"/>
        <v>0</v>
      </c>
      <c r="FR233" s="3">
        <f t="shared" si="112"/>
        <v>0</v>
      </c>
      <c r="FS233" s="3">
        <f t="shared" ref="FS233:GX233" si="113">FS238</f>
        <v>0</v>
      </c>
      <c r="FT233" s="3">
        <f t="shared" si="113"/>
        <v>0</v>
      </c>
      <c r="FU233" s="3">
        <f t="shared" si="113"/>
        <v>0</v>
      </c>
      <c r="FV233" s="3">
        <f t="shared" si="113"/>
        <v>0</v>
      </c>
      <c r="FW233" s="3">
        <f t="shared" si="113"/>
        <v>0</v>
      </c>
      <c r="FX233" s="3">
        <f t="shared" si="113"/>
        <v>0</v>
      </c>
      <c r="FY233" s="3">
        <f t="shared" si="113"/>
        <v>0</v>
      </c>
      <c r="FZ233" s="3">
        <f t="shared" si="113"/>
        <v>0</v>
      </c>
      <c r="GA233" s="3">
        <f t="shared" si="113"/>
        <v>0</v>
      </c>
      <c r="GB233" s="3">
        <f t="shared" si="113"/>
        <v>0</v>
      </c>
      <c r="GC233" s="3">
        <f t="shared" si="113"/>
        <v>0</v>
      </c>
      <c r="GD233" s="3">
        <f t="shared" si="113"/>
        <v>0</v>
      </c>
      <c r="GE233" s="3">
        <f t="shared" si="113"/>
        <v>0</v>
      </c>
      <c r="GF233" s="3">
        <f t="shared" si="113"/>
        <v>0</v>
      </c>
      <c r="GG233" s="3">
        <f t="shared" si="113"/>
        <v>0</v>
      </c>
      <c r="GH233" s="3">
        <f t="shared" si="113"/>
        <v>0</v>
      </c>
      <c r="GI233" s="3">
        <f t="shared" si="113"/>
        <v>0</v>
      </c>
      <c r="GJ233" s="3">
        <f t="shared" si="113"/>
        <v>0</v>
      </c>
      <c r="GK233" s="3">
        <f t="shared" si="113"/>
        <v>0</v>
      </c>
      <c r="GL233" s="3">
        <f t="shared" si="113"/>
        <v>0</v>
      </c>
      <c r="GM233" s="3">
        <f t="shared" si="113"/>
        <v>0</v>
      </c>
      <c r="GN233" s="3">
        <f t="shared" si="113"/>
        <v>0</v>
      </c>
      <c r="GO233" s="3">
        <f t="shared" si="113"/>
        <v>0</v>
      </c>
      <c r="GP233" s="3">
        <f t="shared" si="113"/>
        <v>0</v>
      </c>
      <c r="GQ233" s="3">
        <f t="shared" si="113"/>
        <v>0</v>
      </c>
      <c r="GR233" s="3">
        <f t="shared" si="113"/>
        <v>0</v>
      </c>
      <c r="GS233" s="3">
        <f t="shared" si="113"/>
        <v>0</v>
      </c>
      <c r="GT233" s="3">
        <f t="shared" si="113"/>
        <v>0</v>
      </c>
      <c r="GU233" s="3">
        <f t="shared" si="113"/>
        <v>0</v>
      </c>
      <c r="GV233" s="3">
        <f t="shared" si="113"/>
        <v>0</v>
      </c>
      <c r="GW233" s="3">
        <f t="shared" si="113"/>
        <v>0</v>
      </c>
      <c r="GX233" s="3">
        <f t="shared" si="113"/>
        <v>0</v>
      </c>
    </row>
    <row r="235" spans="1:245" x14ac:dyDescent="0.2">
      <c r="A235">
        <v>17</v>
      </c>
      <c r="B235">
        <v>1</v>
      </c>
      <c r="C235">
        <f>ROW(SmtRes!A37)</f>
        <v>37</v>
      </c>
      <c r="D235">
        <f>ROW(EtalonRes!A55)</f>
        <v>55</v>
      </c>
      <c r="E235" t="s">
        <v>227</v>
      </c>
      <c r="F235" t="s">
        <v>228</v>
      </c>
      <c r="G235" t="s">
        <v>229</v>
      </c>
      <c r="H235" t="s">
        <v>230</v>
      </c>
      <c r="I235">
        <v>1</v>
      </c>
      <c r="J235">
        <v>0</v>
      </c>
      <c r="K235">
        <v>1</v>
      </c>
      <c r="O235">
        <f>ROUND(CP235,2)</f>
        <v>36869.69</v>
      </c>
      <c r="P235">
        <f>ROUND((ROUND((AC235*AW235*I235),2)*BC235),2)</f>
        <v>0</v>
      </c>
      <c r="Q235">
        <f>(ROUND((ROUND(((ET235)*AV235*I235),2)*BB235),2)+ROUND((ROUND(((AE235-(EU235))*AV235*I235),2)*BS235),2))</f>
        <v>0</v>
      </c>
      <c r="R235">
        <f>ROUND((ROUND((AE235*AV235*I235),2)*BS235),2)</f>
        <v>0</v>
      </c>
      <c r="S235">
        <f>ROUND((ROUND((AF235*AV235*I235),2)*BA235),2)</f>
        <v>36869.69</v>
      </c>
      <c r="T235">
        <f>ROUND(CU235*I235,2)</f>
        <v>0</v>
      </c>
      <c r="U235">
        <f>CV235*I235</f>
        <v>88.800000000000011</v>
      </c>
      <c r="V235">
        <f>CW235*I235</f>
        <v>0</v>
      </c>
      <c r="W235">
        <f>ROUND(CX235*I235,2)</f>
        <v>0</v>
      </c>
      <c r="X235">
        <f>ROUND(CY235,2)</f>
        <v>25808.78</v>
      </c>
      <c r="Y235">
        <f>ROUND(CZ235,2)</f>
        <v>15116.57</v>
      </c>
      <c r="AA235">
        <v>109125995</v>
      </c>
      <c r="AB235">
        <f>ROUND((AC235+AD235+AF235),6)</f>
        <v>1414.8</v>
      </c>
      <c r="AC235">
        <f>ROUND((ES235),6)</f>
        <v>0</v>
      </c>
      <c r="AD235">
        <f>ROUND((((ET235)-(EU235))+AE235),6)</f>
        <v>0</v>
      </c>
      <c r="AE235">
        <f>ROUND((EU235),6)</f>
        <v>0</v>
      </c>
      <c r="AF235">
        <f>ROUND(((EV235*0.8)),6)</f>
        <v>1414.8</v>
      </c>
      <c r="AG235">
        <f>ROUND((AP235),6)</f>
        <v>0</v>
      </c>
      <c r="AH235">
        <f>((EW235*0.8))</f>
        <v>88.800000000000011</v>
      </c>
      <c r="AI235">
        <f>(EX235)</f>
        <v>0</v>
      </c>
      <c r="AJ235">
        <f>(AS235)</f>
        <v>0</v>
      </c>
      <c r="AK235">
        <v>1768.5</v>
      </c>
      <c r="AL235">
        <v>0</v>
      </c>
      <c r="AM235">
        <v>0</v>
      </c>
      <c r="AN235">
        <v>0</v>
      </c>
      <c r="AO235">
        <v>1768.5</v>
      </c>
      <c r="AP235">
        <v>0</v>
      </c>
      <c r="AQ235">
        <v>111</v>
      </c>
      <c r="AR235">
        <v>0</v>
      </c>
      <c r="AS235">
        <v>0</v>
      </c>
      <c r="AT235">
        <v>70</v>
      </c>
      <c r="AU235">
        <v>41</v>
      </c>
      <c r="AV235">
        <v>1</v>
      </c>
      <c r="AW235">
        <v>1</v>
      </c>
      <c r="AZ235">
        <v>1</v>
      </c>
      <c r="BA235">
        <v>26.06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231</v>
      </c>
      <c r="BM235">
        <v>388</v>
      </c>
      <c r="BN235">
        <v>0</v>
      </c>
      <c r="BO235" t="s">
        <v>3</v>
      </c>
      <c r="BP235">
        <v>0</v>
      </c>
      <c r="BQ235">
        <v>50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70</v>
      </c>
      <c r="CA235">
        <v>41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332</v>
      </c>
      <c r="CO235">
        <v>0</v>
      </c>
      <c r="CP235">
        <f>(P235+Q235+S235)</f>
        <v>36869.69</v>
      </c>
      <c r="CQ235">
        <f>ROUND((ROUND((AC235*AW235*1),2)*BC235),2)</f>
        <v>0</v>
      </c>
      <c r="CR235">
        <f>(ROUND((ROUND(((ET235)*AV235*1),2)*BB235),2)+ROUND((ROUND(((AE235-(EU235))*AV235*1),2)*BS235),2))</f>
        <v>0</v>
      </c>
      <c r="CS235">
        <f>ROUND((ROUND((AE235*AV235*1),2)*BS235),2)</f>
        <v>0</v>
      </c>
      <c r="CT235">
        <f>ROUND((ROUND((AF235*AV235*1),2)*BA235),2)</f>
        <v>36869.69</v>
      </c>
      <c r="CU235">
        <f>AG235</f>
        <v>0</v>
      </c>
      <c r="CV235">
        <f>(AH235*AV235)</f>
        <v>88.800000000000011</v>
      </c>
      <c r="CW235">
        <f>AI235</f>
        <v>0</v>
      </c>
      <c r="CX235">
        <f>AJ235</f>
        <v>0</v>
      </c>
      <c r="CY235">
        <f>S235*(BZ235/100)</f>
        <v>25808.782999999999</v>
      </c>
      <c r="CZ235">
        <f>S235*(CA235/100)</f>
        <v>15116.572899999999</v>
      </c>
      <c r="DC235" t="s">
        <v>3</v>
      </c>
      <c r="DD235" t="s">
        <v>3</v>
      </c>
      <c r="DE235" t="s">
        <v>3</v>
      </c>
      <c r="DF235" t="s">
        <v>3</v>
      </c>
      <c r="DG235" t="s">
        <v>232</v>
      </c>
      <c r="DH235" t="s">
        <v>3</v>
      </c>
      <c r="DI235" t="s">
        <v>232</v>
      </c>
      <c r="DJ235" t="s">
        <v>3</v>
      </c>
      <c r="DK235" t="s">
        <v>3</v>
      </c>
      <c r="DL235" t="s">
        <v>3</v>
      </c>
      <c r="DM235" t="s">
        <v>3</v>
      </c>
      <c r="DN235">
        <v>75</v>
      </c>
      <c r="DO235">
        <v>70</v>
      </c>
      <c r="DP235">
        <v>1</v>
      </c>
      <c r="DQ235">
        <v>1</v>
      </c>
      <c r="DU235">
        <v>1013</v>
      </c>
      <c r="DV235" t="s">
        <v>230</v>
      </c>
      <c r="DW235" t="s">
        <v>230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107204668</v>
      </c>
      <c r="EF235">
        <v>50</v>
      </c>
      <c r="EG235" t="s">
        <v>224</v>
      </c>
      <c r="EH235">
        <v>0</v>
      </c>
      <c r="EI235" t="s">
        <v>3</v>
      </c>
      <c r="EJ235">
        <v>4</v>
      </c>
      <c r="EK235">
        <v>388</v>
      </c>
      <c r="EL235" t="s">
        <v>233</v>
      </c>
      <c r="EM235" t="s">
        <v>234</v>
      </c>
      <c r="EO235" t="s">
        <v>235</v>
      </c>
      <c r="EQ235">
        <v>131584</v>
      </c>
      <c r="ER235">
        <v>1768.5</v>
      </c>
      <c r="ES235">
        <v>0</v>
      </c>
      <c r="ET235">
        <v>0</v>
      </c>
      <c r="EU235">
        <v>0</v>
      </c>
      <c r="EV235">
        <v>1768.5</v>
      </c>
      <c r="EW235">
        <v>111</v>
      </c>
      <c r="EX235">
        <v>0</v>
      </c>
      <c r="EY235">
        <v>0</v>
      </c>
      <c r="FQ235">
        <v>0</v>
      </c>
      <c r="FR235">
        <f>ROUND(IF(AND(BH235=3,BI235=3),P235,0),2)</f>
        <v>0</v>
      </c>
      <c r="FS235">
        <v>0</v>
      </c>
      <c r="FX235">
        <v>75</v>
      </c>
      <c r="FY235">
        <v>70</v>
      </c>
      <c r="GA235" t="s">
        <v>3</v>
      </c>
      <c r="GD235">
        <v>0</v>
      </c>
      <c r="GF235">
        <v>-658455143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>ROUND(IF(AND(BH235=3,BI235=3,FS235&lt;&gt;0),P235,0),2)</f>
        <v>0</v>
      </c>
      <c r="GM235">
        <f>ROUND(O235+X235+Y235+GK235,2)+GX235</f>
        <v>77795.039999999994</v>
      </c>
      <c r="GN235">
        <f>IF(OR(BI235=0,BI235=1),ROUND(O235+X235+Y235+GK235,2),0)</f>
        <v>0</v>
      </c>
      <c r="GO235">
        <f>IF(BI235=2,ROUND(O235+X235+Y235+GK235,2),0)</f>
        <v>0</v>
      </c>
      <c r="GP235">
        <f>IF(BI235=4,ROUND(O235+X235+Y235+GK235,2)+GX235,0)</f>
        <v>77795.039999999994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236</v>
      </c>
      <c r="F236" t="s">
        <v>237</v>
      </c>
      <c r="G236" t="s">
        <v>238</v>
      </c>
      <c r="H236" t="s">
        <v>239</v>
      </c>
      <c r="I236">
        <v>1.6</v>
      </c>
      <c r="J236">
        <v>0</v>
      </c>
      <c r="K236">
        <v>1.6</v>
      </c>
      <c r="O236">
        <f>ROUND(CP236,2)</f>
        <v>2415.62</v>
      </c>
      <c r="P236">
        <f>ROUND((ROUND((AC236*AW236*I236),2)*BC236),2)</f>
        <v>0</v>
      </c>
      <c r="Q236">
        <f>(ROUND((ROUND(((ET236)*AV236*I236),2)*BB236),2)+ROUND((ROUND(((AE236-(EU236))*AV236*I236),2)*BS236),2))</f>
        <v>2415.62</v>
      </c>
      <c r="R236">
        <f>ROUND((ROUND((AE236*AV236*I236),2)*BS236),2)</f>
        <v>967.87</v>
      </c>
      <c r="S236">
        <f>ROUND((ROUND((AF236*AV236*I236),2)*BA236),2)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>ROUND(CY236,2)</f>
        <v>0</v>
      </c>
      <c r="Y236">
        <f>ROUND(CZ236,2)</f>
        <v>0</v>
      </c>
      <c r="AA236">
        <v>109125995</v>
      </c>
      <c r="AB236">
        <f>ROUND((AC236+AD236+AF236),6)</f>
        <v>128.38</v>
      </c>
      <c r="AC236">
        <f>ROUND((ES236),6)</f>
        <v>0</v>
      </c>
      <c r="AD236">
        <f>ROUND((((ET236)-(EU236))+AE236),6)</f>
        <v>128.38</v>
      </c>
      <c r="AE236">
        <f>ROUND((EU236),6)</f>
        <v>23.21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128.38</v>
      </c>
      <c r="AL236">
        <v>0</v>
      </c>
      <c r="AM236">
        <v>128.38</v>
      </c>
      <c r="AN236">
        <v>23.21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11.76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2</v>
      </c>
      <c r="BI236">
        <v>1</v>
      </c>
      <c r="BJ236" t="s">
        <v>240</v>
      </c>
      <c r="BM236">
        <v>400001</v>
      </c>
      <c r="BN236">
        <v>0</v>
      </c>
      <c r="BO236" t="s">
        <v>237</v>
      </c>
      <c r="BP236">
        <v>1</v>
      </c>
      <c r="BQ236">
        <v>190</v>
      </c>
      <c r="BR236">
        <v>0</v>
      </c>
      <c r="BS236">
        <v>26.06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2415.62</v>
      </c>
      <c r="CQ236">
        <f>ROUND((ROUND((AC236*AW236*1),2)*BC236),2)</f>
        <v>0</v>
      </c>
      <c r="CR236">
        <f>(ROUND((ROUND(((ET236)*AV236*1),2)*BB236),2)+ROUND((ROUND(((AE236-(EU236))*AV236*1),2)*BS236),2))</f>
        <v>1509.75</v>
      </c>
      <c r="CS236">
        <f>ROUND((ROUND((AE236*AV236*1),2)*BS236),2)</f>
        <v>604.85</v>
      </c>
      <c r="CT236">
        <f>ROUND((ROUND((AF236*AV236*1),2)*BA236),2)</f>
        <v>0</v>
      </c>
      <c r="CU236">
        <f>AG236</f>
        <v>0</v>
      </c>
      <c r="CV236">
        <f>(AH236*AV236)</f>
        <v>0</v>
      </c>
      <c r="CW236">
        <f>AI236</f>
        <v>0</v>
      </c>
      <c r="CX236">
        <f>AJ236</f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1011</v>
      </c>
      <c r="DV236" t="s">
        <v>239</v>
      </c>
      <c r="DW236" t="s">
        <v>239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107206093</v>
      </c>
      <c r="EF236">
        <v>190</v>
      </c>
      <c r="EG236" t="s">
        <v>241</v>
      </c>
      <c r="EH236">
        <v>0</v>
      </c>
      <c r="EI236" t="s">
        <v>3</v>
      </c>
      <c r="EJ236">
        <v>1</v>
      </c>
      <c r="EK236">
        <v>400001</v>
      </c>
      <c r="EL236" t="s">
        <v>242</v>
      </c>
      <c r="EM236" t="s">
        <v>243</v>
      </c>
      <c r="EO236" t="s">
        <v>3</v>
      </c>
      <c r="EQ236">
        <v>131072</v>
      </c>
      <c r="ER236">
        <v>128.38</v>
      </c>
      <c r="ES236">
        <v>0</v>
      </c>
      <c r="ET236">
        <v>128.38</v>
      </c>
      <c r="EU236">
        <v>23.21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>ROUND(IF(AND(BH236=3,BI236=3),P236,0),2)</f>
        <v>0</v>
      </c>
      <c r="FS236">
        <v>0</v>
      </c>
      <c r="FX236">
        <v>0</v>
      </c>
      <c r="FY236">
        <v>0</v>
      </c>
      <c r="GA236" t="s">
        <v>3</v>
      </c>
      <c r="GD236">
        <v>0</v>
      </c>
      <c r="GF236">
        <v>565014804</v>
      </c>
      <c r="GG236">
        <v>2</v>
      </c>
      <c r="GH236">
        <v>1</v>
      </c>
      <c r="GI236">
        <v>2</v>
      </c>
      <c r="GJ236">
        <v>0</v>
      </c>
      <c r="GK236">
        <f>ROUND(R236*(R12)/100,2)</f>
        <v>1548.59</v>
      </c>
      <c r="GL236">
        <f>ROUND(IF(AND(BH236=3,BI236=3,FS236&lt;&gt;0),P236,0),2)</f>
        <v>0</v>
      </c>
      <c r="GM236">
        <f>ROUND(O236+X236+Y236+GK236,2)+GX236</f>
        <v>3964.21</v>
      </c>
      <c r="GN236">
        <f>IF(OR(BI236=0,BI236=1),ROUND(O236+X236+Y236+GK236,2),0)</f>
        <v>3964.21</v>
      </c>
      <c r="GO236">
        <f>IF(BI236=2,ROUND(O236+X236+Y236+GK236,2),0)</f>
        <v>0</v>
      </c>
      <c r="GP236">
        <f>IF(BI236=4,ROUND(O236+X236+Y236+GK236,2)+GX236,0)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B231</f>
        <v>1</v>
      </c>
      <c r="C238" s="2">
        <f>A231</f>
        <v>5</v>
      </c>
      <c r="D238" s="2">
        <f>ROW(A231)</f>
        <v>231</v>
      </c>
      <c r="E238" s="2"/>
      <c r="F238" s="2" t="str">
        <f>IF(F231&lt;&gt;"",F231,"")</f>
        <v>Новый подраздел</v>
      </c>
      <c r="G238" s="2" t="str">
        <f>IF(G231&lt;&gt;"",G231,"")</f>
        <v>Ячейка  20 кВ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14">ROUND(AB238,2)</f>
        <v>39285.31</v>
      </c>
      <c r="P238" s="2">
        <f t="shared" si="114"/>
        <v>0</v>
      </c>
      <c r="Q238" s="2">
        <f t="shared" si="114"/>
        <v>2415.62</v>
      </c>
      <c r="R238" s="2">
        <f t="shared" si="114"/>
        <v>967.87</v>
      </c>
      <c r="S238" s="2">
        <f t="shared" si="114"/>
        <v>36869.69</v>
      </c>
      <c r="T238" s="2">
        <f t="shared" si="114"/>
        <v>0</v>
      </c>
      <c r="U238" s="2">
        <f>AH238</f>
        <v>88.800000000000011</v>
      </c>
      <c r="V238" s="2">
        <f>AI238</f>
        <v>0</v>
      </c>
      <c r="W238" s="2">
        <f>ROUND(AJ238,2)</f>
        <v>0</v>
      </c>
      <c r="X238" s="2">
        <f>ROUND(AK238,2)</f>
        <v>25808.78</v>
      </c>
      <c r="Y238" s="2">
        <f>ROUND(AL238,2)</f>
        <v>15116.57</v>
      </c>
      <c r="Z238" s="2"/>
      <c r="AA238" s="2"/>
      <c r="AB238" s="2">
        <f>ROUND(SUMIF(AA235:AA236,"=109125995",O235:O236),2)</f>
        <v>39285.31</v>
      </c>
      <c r="AC238" s="2">
        <f>ROUND(SUMIF(AA235:AA236,"=109125995",P235:P236),2)</f>
        <v>0</v>
      </c>
      <c r="AD238" s="2">
        <f>ROUND(SUMIF(AA235:AA236,"=109125995",Q235:Q236),2)</f>
        <v>2415.62</v>
      </c>
      <c r="AE238" s="2">
        <f>ROUND(SUMIF(AA235:AA236,"=109125995",R235:R236),2)</f>
        <v>967.87</v>
      </c>
      <c r="AF238" s="2">
        <f>ROUND(SUMIF(AA235:AA236,"=109125995",S235:S236),2)</f>
        <v>36869.69</v>
      </c>
      <c r="AG238" s="2">
        <f>ROUND(SUMIF(AA235:AA236,"=109125995",T235:T236),2)</f>
        <v>0</v>
      </c>
      <c r="AH238" s="2">
        <f>SUMIF(AA235:AA236,"=109125995",U235:U236)</f>
        <v>88.800000000000011</v>
      </c>
      <c r="AI238" s="2">
        <f>SUMIF(AA235:AA236,"=109125995",V235:V236)</f>
        <v>0</v>
      </c>
      <c r="AJ238" s="2">
        <f>ROUND(SUMIF(AA235:AA236,"=109125995",W235:W236),2)</f>
        <v>0</v>
      </c>
      <c r="AK238" s="2">
        <f>ROUND(SUMIF(AA235:AA236,"=109125995",X235:X236),2)</f>
        <v>25808.78</v>
      </c>
      <c r="AL238" s="2">
        <f>ROUND(SUMIF(AA235:AA236,"=109125995",Y235:Y236),2)</f>
        <v>15116.57</v>
      </c>
      <c r="AM238" s="2"/>
      <c r="AN238" s="2"/>
      <c r="AO238" s="2">
        <f t="shared" ref="AO238:BD238" si="115">ROUND(BX238,2)</f>
        <v>0</v>
      </c>
      <c r="AP238" s="2">
        <f t="shared" si="115"/>
        <v>0</v>
      </c>
      <c r="AQ238" s="2">
        <f t="shared" si="115"/>
        <v>0</v>
      </c>
      <c r="AR238" s="2">
        <f t="shared" si="115"/>
        <v>81759.25</v>
      </c>
      <c r="AS238" s="2">
        <f t="shared" si="115"/>
        <v>3964.21</v>
      </c>
      <c r="AT238" s="2">
        <f t="shared" si="115"/>
        <v>0</v>
      </c>
      <c r="AU238" s="2">
        <f t="shared" si="115"/>
        <v>77795.039999999994</v>
      </c>
      <c r="AV238" s="2">
        <f t="shared" si="115"/>
        <v>0</v>
      </c>
      <c r="AW238" s="2">
        <f t="shared" si="115"/>
        <v>0</v>
      </c>
      <c r="AX238" s="2">
        <f t="shared" si="115"/>
        <v>0</v>
      </c>
      <c r="AY238" s="2">
        <f t="shared" si="115"/>
        <v>0</v>
      </c>
      <c r="AZ238" s="2">
        <f t="shared" si="115"/>
        <v>0</v>
      </c>
      <c r="BA238" s="2">
        <f t="shared" si="115"/>
        <v>0</v>
      </c>
      <c r="BB238" s="2">
        <f t="shared" si="115"/>
        <v>0</v>
      </c>
      <c r="BC238" s="2">
        <f t="shared" si="115"/>
        <v>0</v>
      </c>
      <c r="BD238" s="2">
        <f t="shared" si="115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ROUND(SUMIF(AA235:AA236,"=109125995",FQ235:FQ236),2)</f>
        <v>0</v>
      </c>
      <c r="BY238" s="2">
        <f>ROUND(SUMIF(AA235:AA236,"=109125995",FR235:FR236),2)</f>
        <v>0</v>
      </c>
      <c r="BZ238" s="2">
        <f>ROUND(SUMIF(AA235:AA236,"=109125995",GL235:GL236),2)</f>
        <v>0</v>
      </c>
      <c r="CA238" s="2">
        <f>ROUND(SUMIF(AA235:AA236,"=109125995",GM235:GM236),2)</f>
        <v>81759.25</v>
      </c>
      <c r="CB238" s="2">
        <f>ROUND(SUMIF(AA235:AA236,"=109125995",GN235:GN236),2)</f>
        <v>3964.21</v>
      </c>
      <c r="CC238" s="2">
        <f>ROUND(SUMIF(AA235:AA236,"=109125995",GO235:GO236),2)</f>
        <v>0</v>
      </c>
      <c r="CD238" s="2">
        <f>ROUND(SUMIF(AA235:AA236,"=109125995",GP235:GP236),2)</f>
        <v>77795.039999999994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ROUND(SUMIF(AA235:AA236,"=109125995",GX235:GX236),2)</f>
        <v>0</v>
      </c>
      <c r="CK238" s="2">
        <f>ROUND(SUMIF(AA235:AA236,"=109125995",GY235:GY236),2)</f>
        <v>0</v>
      </c>
      <c r="CL238" s="2">
        <f>ROUND(SUMIF(AA235:AA236,"=109125995",GZ235:GZ236),2)</f>
        <v>0</v>
      </c>
      <c r="CM238" s="2">
        <f>ROUND(SUMIF(AA235:AA236,"=109125995",HD235:HD236),2)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39285.31</v>
      </c>
      <c r="G240" s="4" t="s">
        <v>53</v>
      </c>
      <c r="H240" s="4" t="s">
        <v>54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39285.31</v>
      </c>
      <c r="X240" s="4">
        <v>1</v>
      </c>
      <c r="Y240" s="4">
        <v>39285.31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55</v>
      </c>
      <c r="H241" s="4" t="s">
        <v>56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57</v>
      </c>
      <c r="H242" s="4" t="s">
        <v>58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59</v>
      </c>
      <c r="H243" s="4" t="s">
        <v>60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61</v>
      </c>
      <c r="H244" s="4" t="s">
        <v>62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63</v>
      </c>
      <c r="H245" s="4" t="s">
        <v>64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65</v>
      </c>
      <c r="H246" s="4" t="s">
        <v>66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67</v>
      </c>
      <c r="H247" s="4" t="s">
        <v>68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69</v>
      </c>
      <c r="H248" s="4" t="s">
        <v>70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71</v>
      </c>
      <c r="H249" s="4" t="s">
        <v>72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2415.62</v>
      </c>
      <c r="G250" s="4" t="s">
        <v>73</v>
      </c>
      <c r="H250" s="4" t="s">
        <v>74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2415.62</v>
      </c>
      <c r="X250" s="4">
        <v>1</v>
      </c>
      <c r="Y250" s="4">
        <v>2415.62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75</v>
      </c>
      <c r="H251" s="4" t="s">
        <v>76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967.87</v>
      </c>
      <c r="G252" s="4" t="s">
        <v>77</v>
      </c>
      <c r="H252" s="4" t="s">
        <v>78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967.87</v>
      </c>
      <c r="X252" s="4">
        <v>1</v>
      </c>
      <c r="Y252" s="4">
        <v>967.87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36869.69</v>
      </c>
      <c r="G253" s="4" t="s">
        <v>79</v>
      </c>
      <c r="H253" s="4" t="s">
        <v>80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36869.69</v>
      </c>
      <c r="X253" s="4">
        <v>1</v>
      </c>
      <c r="Y253" s="4">
        <v>36869.69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81</v>
      </c>
      <c r="H254" s="4" t="s">
        <v>82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3964.21</v>
      </c>
      <c r="G255" s="4" t="s">
        <v>83</v>
      </c>
      <c r="H255" s="4" t="s">
        <v>84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3964.21</v>
      </c>
      <c r="X255" s="4">
        <v>1</v>
      </c>
      <c r="Y255" s="4">
        <v>3964.21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85</v>
      </c>
      <c r="H256" s="4" t="s">
        <v>86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77795.039999999994</v>
      </c>
      <c r="G257" s="4" t="s">
        <v>87</v>
      </c>
      <c r="H257" s="4" t="s">
        <v>88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77795.039999999994</v>
      </c>
      <c r="X257" s="4">
        <v>1</v>
      </c>
      <c r="Y257" s="4">
        <v>77795.039999999994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89</v>
      </c>
      <c r="H258" s="4" t="s">
        <v>90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91</v>
      </c>
      <c r="H259" s="4" t="s">
        <v>92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88.800000000000011</v>
      </c>
      <c r="G260" s="4" t="s">
        <v>93</v>
      </c>
      <c r="H260" s="4" t="s">
        <v>94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88.8</v>
      </c>
      <c r="X260" s="4">
        <v>1</v>
      </c>
      <c r="Y260" s="4">
        <v>88.8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95</v>
      </c>
      <c r="H261" s="4" t="s">
        <v>96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97</v>
      </c>
      <c r="H262" s="4" t="s">
        <v>98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99</v>
      </c>
      <c r="H263" s="4" t="s">
        <v>100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25808.78</v>
      </c>
      <c r="G264" s="4" t="s">
        <v>101</v>
      </c>
      <c r="H264" s="4" t="s">
        <v>102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25808.78</v>
      </c>
      <c r="X264" s="4">
        <v>1</v>
      </c>
      <c r="Y264" s="4">
        <v>25808.78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15116.57</v>
      </c>
      <c r="G265" s="4" t="s">
        <v>103</v>
      </c>
      <c r="H265" s="4" t="s">
        <v>104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15116.57</v>
      </c>
      <c r="X265" s="4">
        <v>1</v>
      </c>
      <c r="Y265" s="4">
        <v>15116.57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81759.25</v>
      </c>
      <c r="G266" s="4" t="s">
        <v>105</v>
      </c>
      <c r="H266" s="4" t="s">
        <v>106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81759.25</v>
      </c>
      <c r="X266" s="4">
        <v>1</v>
      </c>
      <c r="Y266" s="4">
        <v>81759.25</v>
      </c>
      <c r="Z266" s="4"/>
      <c r="AA266" s="4"/>
      <c r="AB266" s="4"/>
    </row>
    <row r="268" spans="1:245" x14ac:dyDescent="0.2">
      <c r="A268" s="1">
        <v>5</v>
      </c>
      <c r="B268" s="1">
        <v>1</v>
      </c>
      <c r="C268" s="1"/>
      <c r="D268" s="1">
        <f>ROW(A277)</f>
        <v>277</v>
      </c>
      <c r="E268" s="1"/>
      <c r="F268" s="1" t="s">
        <v>225</v>
      </c>
      <c r="G268" s="1" t="s">
        <v>244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16">B277</f>
        <v>1</v>
      </c>
      <c r="C270" s="2">
        <f t="shared" si="116"/>
        <v>5</v>
      </c>
      <c r="D270" s="2">
        <f t="shared" si="116"/>
        <v>268</v>
      </c>
      <c r="E270" s="2">
        <f t="shared" si="116"/>
        <v>0</v>
      </c>
      <c r="F270" s="2" t="str">
        <f t="shared" si="116"/>
        <v>Новый подраздел</v>
      </c>
      <c r="G270" s="2" t="str">
        <f t="shared" si="116"/>
        <v>Телемеханика</v>
      </c>
      <c r="H270" s="2"/>
      <c r="I270" s="2"/>
      <c r="J270" s="2"/>
      <c r="K270" s="2"/>
      <c r="L270" s="2"/>
      <c r="M270" s="2"/>
      <c r="N270" s="2"/>
      <c r="O270" s="2">
        <f t="shared" ref="O270:AT270" si="117">O277</f>
        <v>39589.57</v>
      </c>
      <c r="P270" s="2">
        <f t="shared" si="117"/>
        <v>0</v>
      </c>
      <c r="Q270" s="2">
        <f t="shared" si="117"/>
        <v>0</v>
      </c>
      <c r="R270" s="2">
        <f t="shared" si="117"/>
        <v>0</v>
      </c>
      <c r="S270" s="2">
        <f t="shared" si="117"/>
        <v>39589.57</v>
      </c>
      <c r="T270" s="2">
        <f t="shared" si="117"/>
        <v>0</v>
      </c>
      <c r="U270" s="2">
        <f t="shared" si="117"/>
        <v>79.215599999999995</v>
      </c>
      <c r="V270" s="2">
        <f t="shared" si="117"/>
        <v>0</v>
      </c>
      <c r="W270" s="2">
        <f t="shared" si="117"/>
        <v>0</v>
      </c>
      <c r="X270" s="2">
        <f t="shared" si="117"/>
        <v>27712.7</v>
      </c>
      <c r="Y270" s="2">
        <f t="shared" si="117"/>
        <v>16231.73</v>
      </c>
      <c r="Z270" s="2">
        <f t="shared" si="117"/>
        <v>0</v>
      </c>
      <c r="AA270" s="2">
        <f t="shared" si="117"/>
        <v>0</v>
      </c>
      <c r="AB270" s="2">
        <f t="shared" si="117"/>
        <v>39589.57</v>
      </c>
      <c r="AC270" s="2">
        <f t="shared" si="117"/>
        <v>0</v>
      </c>
      <c r="AD270" s="2">
        <f t="shared" si="117"/>
        <v>0</v>
      </c>
      <c r="AE270" s="2">
        <f t="shared" si="117"/>
        <v>0</v>
      </c>
      <c r="AF270" s="2">
        <f t="shared" si="117"/>
        <v>39589.57</v>
      </c>
      <c r="AG270" s="2">
        <f t="shared" si="117"/>
        <v>0</v>
      </c>
      <c r="AH270" s="2">
        <f t="shared" si="117"/>
        <v>79.215599999999995</v>
      </c>
      <c r="AI270" s="2">
        <f t="shared" si="117"/>
        <v>0</v>
      </c>
      <c r="AJ270" s="2">
        <f t="shared" si="117"/>
        <v>0</v>
      </c>
      <c r="AK270" s="2">
        <f t="shared" si="117"/>
        <v>27712.7</v>
      </c>
      <c r="AL270" s="2">
        <f t="shared" si="117"/>
        <v>16231.73</v>
      </c>
      <c r="AM270" s="2">
        <f t="shared" si="117"/>
        <v>0</v>
      </c>
      <c r="AN270" s="2">
        <f t="shared" si="117"/>
        <v>0</v>
      </c>
      <c r="AO270" s="2">
        <f t="shared" si="117"/>
        <v>0</v>
      </c>
      <c r="AP270" s="2">
        <f t="shared" si="117"/>
        <v>0</v>
      </c>
      <c r="AQ270" s="2">
        <f t="shared" si="117"/>
        <v>0</v>
      </c>
      <c r="AR270" s="2">
        <f t="shared" si="117"/>
        <v>83534</v>
      </c>
      <c r="AS270" s="2">
        <f t="shared" si="117"/>
        <v>0</v>
      </c>
      <c r="AT270" s="2">
        <f t="shared" si="117"/>
        <v>0</v>
      </c>
      <c r="AU270" s="2">
        <f t="shared" ref="AU270:BZ270" si="118">AU277</f>
        <v>83534</v>
      </c>
      <c r="AV270" s="2">
        <f t="shared" si="118"/>
        <v>0</v>
      </c>
      <c r="AW270" s="2">
        <f t="shared" si="118"/>
        <v>0</v>
      </c>
      <c r="AX270" s="2">
        <f t="shared" si="118"/>
        <v>0</v>
      </c>
      <c r="AY270" s="2">
        <f t="shared" si="118"/>
        <v>0</v>
      </c>
      <c r="AZ270" s="2">
        <f t="shared" si="118"/>
        <v>0</v>
      </c>
      <c r="BA270" s="2">
        <f t="shared" si="118"/>
        <v>0</v>
      </c>
      <c r="BB270" s="2">
        <f t="shared" si="118"/>
        <v>0</v>
      </c>
      <c r="BC270" s="2">
        <f t="shared" si="118"/>
        <v>0</v>
      </c>
      <c r="BD270" s="2">
        <f t="shared" si="118"/>
        <v>0</v>
      </c>
      <c r="BE270" s="2">
        <f t="shared" si="118"/>
        <v>0</v>
      </c>
      <c r="BF270" s="2">
        <f t="shared" si="118"/>
        <v>0</v>
      </c>
      <c r="BG270" s="2">
        <f t="shared" si="118"/>
        <v>0</v>
      </c>
      <c r="BH270" s="2">
        <f t="shared" si="118"/>
        <v>0</v>
      </c>
      <c r="BI270" s="2">
        <f t="shared" si="118"/>
        <v>0</v>
      </c>
      <c r="BJ270" s="2">
        <f t="shared" si="118"/>
        <v>0</v>
      </c>
      <c r="BK270" s="2">
        <f t="shared" si="118"/>
        <v>0</v>
      </c>
      <c r="BL270" s="2">
        <f t="shared" si="118"/>
        <v>0</v>
      </c>
      <c r="BM270" s="2">
        <f t="shared" si="118"/>
        <v>0</v>
      </c>
      <c r="BN270" s="2">
        <f t="shared" si="118"/>
        <v>0</v>
      </c>
      <c r="BO270" s="2">
        <f t="shared" si="118"/>
        <v>0</v>
      </c>
      <c r="BP270" s="2">
        <f t="shared" si="118"/>
        <v>0</v>
      </c>
      <c r="BQ270" s="2">
        <f t="shared" si="118"/>
        <v>0</v>
      </c>
      <c r="BR270" s="2">
        <f t="shared" si="118"/>
        <v>0</v>
      </c>
      <c r="BS270" s="2">
        <f t="shared" si="118"/>
        <v>0</v>
      </c>
      <c r="BT270" s="2">
        <f t="shared" si="118"/>
        <v>0</v>
      </c>
      <c r="BU270" s="2">
        <f t="shared" si="118"/>
        <v>0</v>
      </c>
      <c r="BV270" s="2">
        <f t="shared" si="118"/>
        <v>0</v>
      </c>
      <c r="BW270" s="2">
        <f t="shared" si="118"/>
        <v>0</v>
      </c>
      <c r="BX270" s="2">
        <f t="shared" si="118"/>
        <v>0</v>
      </c>
      <c r="BY270" s="2">
        <f t="shared" si="118"/>
        <v>0</v>
      </c>
      <c r="BZ270" s="2">
        <f t="shared" si="118"/>
        <v>0</v>
      </c>
      <c r="CA270" s="2">
        <f t="shared" ref="CA270:DF270" si="119">CA277</f>
        <v>83534</v>
      </c>
      <c r="CB270" s="2">
        <f t="shared" si="119"/>
        <v>0</v>
      </c>
      <c r="CC270" s="2">
        <f t="shared" si="119"/>
        <v>0</v>
      </c>
      <c r="CD270" s="2">
        <f t="shared" si="119"/>
        <v>83534</v>
      </c>
      <c r="CE270" s="2">
        <f t="shared" si="119"/>
        <v>0</v>
      </c>
      <c r="CF270" s="2">
        <f t="shared" si="119"/>
        <v>0</v>
      </c>
      <c r="CG270" s="2">
        <f t="shared" si="119"/>
        <v>0</v>
      </c>
      <c r="CH270" s="2">
        <f t="shared" si="119"/>
        <v>0</v>
      </c>
      <c r="CI270" s="2">
        <f t="shared" si="119"/>
        <v>0</v>
      </c>
      <c r="CJ270" s="2">
        <f t="shared" si="119"/>
        <v>0</v>
      </c>
      <c r="CK270" s="2">
        <f t="shared" si="119"/>
        <v>0</v>
      </c>
      <c r="CL270" s="2">
        <f t="shared" si="119"/>
        <v>0</v>
      </c>
      <c r="CM270" s="2">
        <f t="shared" si="119"/>
        <v>0</v>
      </c>
      <c r="CN270" s="2">
        <f t="shared" si="119"/>
        <v>0</v>
      </c>
      <c r="CO270" s="2">
        <f t="shared" si="119"/>
        <v>0</v>
      </c>
      <c r="CP270" s="2">
        <f t="shared" si="119"/>
        <v>0</v>
      </c>
      <c r="CQ270" s="2">
        <f t="shared" si="119"/>
        <v>0</v>
      </c>
      <c r="CR270" s="2">
        <f t="shared" si="119"/>
        <v>0</v>
      </c>
      <c r="CS270" s="2">
        <f t="shared" si="119"/>
        <v>0</v>
      </c>
      <c r="CT270" s="2">
        <f t="shared" si="119"/>
        <v>0</v>
      </c>
      <c r="CU270" s="2">
        <f t="shared" si="119"/>
        <v>0</v>
      </c>
      <c r="CV270" s="2">
        <f t="shared" si="119"/>
        <v>0</v>
      </c>
      <c r="CW270" s="2">
        <f t="shared" si="119"/>
        <v>0</v>
      </c>
      <c r="CX270" s="2">
        <f t="shared" si="119"/>
        <v>0</v>
      </c>
      <c r="CY270" s="2">
        <f t="shared" si="119"/>
        <v>0</v>
      </c>
      <c r="CZ270" s="2">
        <f t="shared" si="119"/>
        <v>0</v>
      </c>
      <c r="DA270" s="2">
        <f t="shared" si="119"/>
        <v>0</v>
      </c>
      <c r="DB270" s="2">
        <f t="shared" si="119"/>
        <v>0</v>
      </c>
      <c r="DC270" s="2">
        <f t="shared" si="119"/>
        <v>0</v>
      </c>
      <c r="DD270" s="2">
        <f t="shared" si="119"/>
        <v>0</v>
      </c>
      <c r="DE270" s="2">
        <f t="shared" si="119"/>
        <v>0</v>
      </c>
      <c r="DF270" s="2">
        <f t="shared" si="119"/>
        <v>0</v>
      </c>
      <c r="DG270" s="3">
        <f t="shared" ref="DG270:EL270" si="120">DG277</f>
        <v>0</v>
      </c>
      <c r="DH270" s="3">
        <f t="shared" si="120"/>
        <v>0</v>
      </c>
      <c r="DI270" s="3">
        <f t="shared" si="120"/>
        <v>0</v>
      </c>
      <c r="DJ270" s="3">
        <f t="shared" si="120"/>
        <v>0</v>
      </c>
      <c r="DK270" s="3">
        <f t="shared" si="120"/>
        <v>0</v>
      </c>
      <c r="DL270" s="3">
        <f t="shared" si="120"/>
        <v>0</v>
      </c>
      <c r="DM270" s="3">
        <f t="shared" si="120"/>
        <v>0</v>
      </c>
      <c r="DN270" s="3">
        <f t="shared" si="120"/>
        <v>0</v>
      </c>
      <c r="DO270" s="3">
        <f t="shared" si="120"/>
        <v>0</v>
      </c>
      <c r="DP270" s="3">
        <f t="shared" si="120"/>
        <v>0</v>
      </c>
      <c r="DQ270" s="3">
        <f t="shared" si="120"/>
        <v>0</v>
      </c>
      <c r="DR270" s="3">
        <f t="shared" si="120"/>
        <v>0</v>
      </c>
      <c r="DS270" s="3">
        <f t="shared" si="120"/>
        <v>0</v>
      </c>
      <c r="DT270" s="3">
        <f t="shared" si="120"/>
        <v>0</v>
      </c>
      <c r="DU270" s="3">
        <f t="shared" si="120"/>
        <v>0</v>
      </c>
      <c r="DV270" s="3">
        <f t="shared" si="120"/>
        <v>0</v>
      </c>
      <c r="DW270" s="3">
        <f t="shared" si="120"/>
        <v>0</v>
      </c>
      <c r="DX270" s="3">
        <f t="shared" si="120"/>
        <v>0</v>
      </c>
      <c r="DY270" s="3">
        <f t="shared" si="120"/>
        <v>0</v>
      </c>
      <c r="DZ270" s="3">
        <f t="shared" si="120"/>
        <v>0</v>
      </c>
      <c r="EA270" s="3">
        <f t="shared" si="120"/>
        <v>0</v>
      </c>
      <c r="EB270" s="3">
        <f t="shared" si="120"/>
        <v>0</v>
      </c>
      <c r="EC270" s="3">
        <f t="shared" si="120"/>
        <v>0</v>
      </c>
      <c r="ED270" s="3">
        <f t="shared" si="120"/>
        <v>0</v>
      </c>
      <c r="EE270" s="3">
        <f t="shared" si="120"/>
        <v>0</v>
      </c>
      <c r="EF270" s="3">
        <f t="shared" si="120"/>
        <v>0</v>
      </c>
      <c r="EG270" s="3">
        <f t="shared" si="120"/>
        <v>0</v>
      </c>
      <c r="EH270" s="3">
        <f t="shared" si="120"/>
        <v>0</v>
      </c>
      <c r="EI270" s="3">
        <f t="shared" si="120"/>
        <v>0</v>
      </c>
      <c r="EJ270" s="3">
        <f t="shared" si="120"/>
        <v>0</v>
      </c>
      <c r="EK270" s="3">
        <f t="shared" si="120"/>
        <v>0</v>
      </c>
      <c r="EL270" s="3">
        <f t="shared" si="120"/>
        <v>0</v>
      </c>
      <c r="EM270" s="3">
        <f t="shared" ref="EM270:FR270" si="121">EM277</f>
        <v>0</v>
      </c>
      <c r="EN270" s="3">
        <f t="shared" si="121"/>
        <v>0</v>
      </c>
      <c r="EO270" s="3">
        <f t="shared" si="121"/>
        <v>0</v>
      </c>
      <c r="EP270" s="3">
        <f t="shared" si="121"/>
        <v>0</v>
      </c>
      <c r="EQ270" s="3">
        <f t="shared" si="121"/>
        <v>0</v>
      </c>
      <c r="ER270" s="3">
        <f t="shared" si="121"/>
        <v>0</v>
      </c>
      <c r="ES270" s="3">
        <f t="shared" si="121"/>
        <v>0</v>
      </c>
      <c r="ET270" s="3">
        <f t="shared" si="121"/>
        <v>0</v>
      </c>
      <c r="EU270" s="3">
        <f t="shared" si="121"/>
        <v>0</v>
      </c>
      <c r="EV270" s="3">
        <f t="shared" si="121"/>
        <v>0</v>
      </c>
      <c r="EW270" s="3">
        <f t="shared" si="121"/>
        <v>0</v>
      </c>
      <c r="EX270" s="3">
        <f t="shared" si="121"/>
        <v>0</v>
      </c>
      <c r="EY270" s="3">
        <f t="shared" si="121"/>
        <v>0</v>
      </c>
      <c r="EZ270" s="3">
        <f t="shared" si="121"/>
        <v>0</v>
      </c>
      <c r="FA270" s="3">
        <f t="shared" si="121"/>
        <v>0</v>
      </c>
      <c r="FB270" s="3">
        <f t="shared" si="121"/>
        <v>0</v>
      </c>
      <c r="FC270" s="3">
        <f t="shared" si="121"/>
        <v>0</v>
      </c>
      <c r="FD270" s="3">
        <f t="shared" si="121"/>
        <v>0</v>
      </c>
      <c r="FE270" s="3">
        <f t="shared" si="121"/>
        <v>0</v>
      </c>
      <c r="FF270" s="3">
        <f t="shared" si="121"/>
        <v>0</v>
      </c>
      <c r="FG270" s="3">
        <f t="shared" si="121"/>
        <v>0</v>
      </c>
      <c r="FH270" s="3">
        <f t="shared" si="121"/>
        <v>0</v>
      </c>
      <c r="FI270" s="3">
        <f t="shared" si="121"/>
        <v>0</v>
      </c>
      <c r="FJ270" s="3">
        <f t="shared" si="121"/>
        <v>0</v>
      </c>
      <c r="FK270" s="3">
        <f t="shared" si="121"/>
        <v>0</v>
      </c>
      <c r="FL270" s="3">
        <f t="shared" si="121"/>
        <v>0</v>
      </c>
      <c r="FM270" s="3">
        <f t="shared" si="121"/>
        <v>0</v>
      </c>
      <c r="FN270" s="3">
        <f t="shared" si="121"/>
        <v>0</v>
      </c>
      <c r="FO270" s="3">
        <f t="shared" si="121"/>
        <v>0</v>
      </c>
      <c r="FP270" s="3">
        <f t="shared" si="121"/>
        <v>0</v>
      </c>
      <c r="FQ270" s="3">
        <f t="shared" si="121"/>
        <v>0</v>
      </c>
      <c r="FR270" s="3">
        <f t="shared" si="121"/>
        <v>0</v>
      </c>
      <c r="FS270" s="3">
        <f t="shared" ref="FS270:GX270" si="122">FS277</f>
        <v>0</v>
      </c>
      <c r="FT270" s="3">
        <f t="shared" si="122"/>
        <v>0</v>
      </c>
      <c r="FU270" s="3">
        <f t="shared" si="122"/>
        <v>0</v>
      </c>
      <c r="FV270" s="3">
        <f t="shared" si="122"/>
        <v>0</v>
      </c>
      <c r="FW270" s="3">
        <f t="shared" si="122"/>
        <v>0</v>
      </c>
      <c r="FX270" s="3">
        <f t="shared" si="122"/>
        <v>0</v>
      </c>
      <c r="FY270" s="3">
        <f t="shared" si="122"/>
        <v>0</v>
      </c>
      <c r="FZ270" s="3">
        <f t="shared" si="122"/>
        <v>0</v>
      </c>
      <c r="GA270" s="3">
        <f t="shared" si="122"/>
        <v>0</v>
      </c>
      <c r="GB270" s="3">
        <f t="shared" si="122"/>
        <v>0</v>
      </c>
      <c r="GC270" s="3">
        <f t="shared" si="122"/>
        <v>0</v>
      </c>
      <c r="GD270" s="3">
        <f t="shared" si="122"/>
        <v>0</v>
      </c>
      <c r="GE270" s="3">
        <f t="shared" si="122"/>
        <v>0</v>
      </c>
      <c r="GF270" s="3">
        <f t="shared" si="122"/>
        <v>0</v>
      </c>
      <c r="GG270" s="3">
        <f t="shared" si="122"/>
        <v>0</v>
      </c>
      <c r="GH270" s="3">
        <f t="shared" si="122"/>
        <v>0</v>
      </c>
      <c r="GI270" s="3">
        <f t="shared" si="122"/>
        <v>0</v>
      </c>
      <c r="GJ270" s="3">
        <f t="shared" si="122"/>
        <v>0</v>
      </c>
      <c r="GK270" s="3">
        <f t="shared" si="122"/>
        <v>0</v>
      </c>
      <c r="GL270" s="3">
        <f t="shared" si="122"/>
        <v>0</v>
      </c>
      <c r="GM270" s="3">
        <f t="shared" si="122"/>
        <v>0</v>
      </c>
      <c r="GN270" s="3">
        <f t="shared" si="122"/>
        <v>0</v>
      </c>
      <c r="GO270" s="3">
        <f t="shared" si="122"/>
        <v>0</v>
      </c>
      <c r="GP270" s="3">
        <f t="shared" si="122"/>
        <v>0</v>
      </c>
      <c r="GQ270" s="3">
        <f t="shared" si="122"/>
        <v>0</v>
      </c>
      <c r="GR270" s="3">
        <f t="shared" si="122"/>
        <v>0</v>
      </c>
      <c r="GS270" s="3">
        <f t="shared" si="122"/>
        <v>0</v>
      </c>
      <c r="GT270" s="3">
        <f t="shared" si="122"/>
        <v>0</v>
      </c>
      <c r="GU270" s="3">
        <f t="shared" si="122"/>
        <v>0</v>
      </c>
      <c r="GV270" s="3">
        <f t="shared" si="122"/>
        <v>0</v>
      </c>
      <c r="GW270" s="3">
        <f t="shared" si="122"/>
        <v>0</v>
      </c>
      <c r="GX270" s="3">
        <f t="shared" si="122"/>
        <v>0</v>
      </c>
    </row>
    <row r="272" spans="1:245" x14ac:dyDescent="0.2">
      <c r="A272">
        <v>17</v>
      </c>
      <c r="B272">
        <v>1</v>
      </c>
      <c r="C272">
        <f>ROW(SmtRes!A38)</f>
        <v>38</v>
      </c>
      <c r="D272">
        <f>ROW(EtalonRes!A56)</f>
        <v>56</v>
      </c>
      <c r="E272" t="s">
        <v>245</v>
      </c>
      <c r="F272" t="s">
        <v>246</v>
      </c>
      <c r="G272" t="s">
        <v>247</v>
      </c>
      <c r="H272" t="s">
        <v>248</v>
      </c>
      <c r="I272">
        <v>1</v>
      </c>
      <c r="J272">
        <v>0</v>
      </c>
      <c r="K272">
        <v>1</v>
      </c>
      <c r="O272">
        <f>ROUND(CP272,2)</f>
        <v>14723.12</v>
      </c>
      <c r="P272">
        <f>ROUND((ROUND((AC272*AW272*I272),2)*BC272),2)</f>
        <v>0</v>
      </c>
      <c r="Q272">
        <f>(ROUND((ROUND(((ET272)*AV272*I272),2)*BB272),2)+ROUND((ROUND(((AE272-(EU272))*AV272*I272),2)*BS272),2))</f>
        <v>0</v>
      </c>
      <c r="R272">
        <f>ROUND((ROUND((AE272*AV272*I272),2)*BS272),2)</f>
        <v>0</v>
      </c>
      <c r="S272">
        <f>ROUND((ROUND((AF272*AV272*I272),2)*BA272),2)</f>
        <v>14723.12</v>
      </c>
      <c r="T272">
        <f>ROUND(CU272*I272,2)</f>
        <v>0</v>
      </c>
      <c r="U272">
        <f>CV272*I272</f>
        <v>29.116</v>
      </c>
      <c r="V272">
        <f>CW272*I272</f>
        <v>0</v>
      </c>
      <c r="W272">
        <f>ROUND(CX272*I272,2)</f>
        <v>0</v>
      </c>
      <c r="X272">
        <f t="shared" ref="X272:Y275" si="123">ROUND(CY272,2)</f>
        <v>10306.18</v>
      </c>
      <c r="Y272">
        <f t="shared" si="123"/>
        <v>6036.48</v>
      </c>
      <c r="AA272">
        <v>109125995</v>
      </c>
      <c r="AB272">
        <f>ROUND((AC272+AD272+AF272),6)</f>
        <v>564.97087999999997</v>
      </c>
      <c r="AC272">
        <f>ROUND((ES272),6)</f>
        <v>0</v>
      </c>
      <c r="AD272">
        <f>ROUND((((ET272)-(EU272))+AE272),6)</f>
        <v>0</v>
      </c>
      <c r="AE272">
        <f>ROUND((EU272),6)</f>
        <v>0</v>
      </c>
      <c r="AF272">
        <f>ROUND(((EV272*1.255*0.8)),6)</f>
        <v>564.97087999999997</v>
      </c>
      <c r="AG272">
        <f>ROUND((AP272),6)</f>
        <v>0</v>
      </c>
      <c r="AH272">
        <f>((EW272*1.255*0.8))</f>
        <v>29.116</v>
      </c>
      <c r="AI272">
        <f>(EX272)</f>
        <v>0</v>
      </c>
      <c r="AJ272">
        <f>(AS272)</f>
        <v>0</v>
      </c>
      <c r="AK272">
        <v>562.72</v>
      </c>
      <c r="AL272">
        <v>0</v>
      </c>
      <c r="AM272">
        <v>0</v>
      </c>
      <c r="AN272">
        <v>0</v>
      </c>
      <c r="AO272">
        <v>562.72</v>
      </c>
      <c r="AP272">
        <v>0</v>
      </c>
      <c r="AQ272">
        <v>29</v>
      </c>
      <c r="AR272">
        <v>0</v>
      </c>
      <c r="AS272">
        <v>0</v>
      </c>
      <c r="AT272">
        <v>70</v>
      </c>
      <c r="AU272">
        <v>41</v>
      </c>
      <c r="AV272">
        <v>1</v>
      </c>
      <c r="AW272">
        <v>1</v>
      </c>
      <c r="AZ272">
        <v>1</v>
      </c>
      <c r="BA272">
        <v>26.06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249</v>
      </c>
      <c r="BM272">
        <v>382</v>
      </c>
      <c r="BN272">
        <v>0</v>
      </c>
      <c r="BO272" t="s">
        <v>3</v>
      </c>
      <c r="BP272">
        <v>0</v>
      </c>
      <c r="BQ272">
        <v>50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70</v>
      </c>
      <c r="CA272">
        <v>41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250</v>
      </c>
      <c r="CO272">
        <v>0</v>
      </c>
      <c r="CP272">
        <f>(P272+Q272+S272)</f>
        <v>14723.12</v>
      </c>
      <c r="CQ272">
        <f>ROUND((ROUND((AC272*AW272*1),2)*BC272),2)</f>
        <v>0</v>
      </c>
      <c r="CR272">
        <f>(ROUND((ROUND(((ET272)*AV272*1),2)*BB272),2)+ROUND((ROUND(((AE272-(EU272))*AV272*1),2)*BS272),2))</f>
        <v>0</v>
      </c>
      <c r="CS272">
        <f>ROUND((ROUND((AE272*AV272*1),2)*BS272),2)</f>
        <v>0</v>
      </c>
      <c r="CT272">
        <f>ROUND((ROUND((AF272*AV272*1),2)*BA272),2)</f>
        <v>14723.12</v>
      </c>
      <c r="CU272">
        <f>AG272</f>
        <v>0</v>
      </c>
      <c r="CV272">
        <f>(AH272*AV272)</f>
        <v>29.116</v>
      </c>
      <c r="CW272">
        <f t="shared" ref="CW272:CX275" si="124">AI272</f>
        <v>0</v>
      </c>
      <c r="CX272">
        <f t="shared" si="124"/>
        <v>0</v>
      </c>
      <c r="CY272">
        <f>S272*(BZ272/100)</f>
        <v>10306.183999999999</v>
      </c>
      <c r="CZ272">
        <f>S272*(CA272/100)</f>
        <v>6036.4791999999998</v>
      </c>
      <c r="DC272" t="s">
        <v>3</v>
      </c>
      <c r="DD272" t="s">
        <v>3</v>
      </c>
      <c r="DE272" t="s">
        <v>3</v>
      </c>
      <c r="DF272" t="s">
        <v>3</v>
      </c>
      <c r="DG272" t="s">
        <v>251</v>
      </c>
      <c r="DH272" t="s">
        <v>3</v>
      </c>
      <c r="DI272" t="s">
        <v>251</v>
      </c>
      <c r="DJ272" t="s">
        <v>3</v>
      </c>
      <c r="DK272" t="s">
        <v>3</v>
      </c>
      <c r="DL272" t="s">
        <v>3</v>
      </c>
      <c r="DM272" t="s">
        <v>3</v>
      </c>
      <c r="DN272">
        <v>75</v>
      </c>
      <c r="DO272">
        <v>70</v>
      </c>
      <c r="DP272">
        <v>1</v>
      </c>
      <c r="DQ272">
        <v>1</v>
      </c>
      <c r="DU272">
        <v>1013</v>
      </c>
      <c r="DV272" t="s">
        <v>248</v>
      </c>
      <c r="DW272" t="s">
        <v>248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107204662</v>
      </c>
      <c r="EF272">
        <v>50</v>
      </c>
      <c r="EG272" t="s">
        <v>224</v>
      </c>
      <c r="EH272">
        <v>0</v>
      </c>
      <c r="EI272" t="s">
        <v>3</v>
      </c>
      <c r="EJ272">
        <v>4</v>
      </c>
      <c r="EK272">
        <v>382</v>
      </c>
      <c r="EL272" t="s">
        <v>252</v>
      </c>
      <c r="EM272" t="s">
        <v>253</v>
      </c>
      <c r="EO272" t="s">
        <v>254</v>
      </c>
      <c r="EQ272">
        <v>131584</v>
      </c>
      <c r="ER272">
        <v>562.72</v>
      </c>
      <c r="ES272">
        <v>0</v>
      </c>
      <c r="ET272">
        <v>0</v>
      </c>
      <c r="EU272">
        <v>0</v>
      </c>
      <c r="EV272">
        <v>562.72</v>
      </c>
      <c r="EW272">
        <v>29</v>
      </c>
      <c r="EX272">
        <v>0</v>
      </c>
      <c r="EY272">
        <v>0</v>
      </c>
      <c r="FQ272">
        <v>0</v>
      </c>
      <c r="FR272">
        <f>ROUND(IF(AND(BH272=3,BI272=3),P272,0),2)</f>
        <v>0</v>
      </c>
      <c r="FS272">
        <v>0</v>
      </c>
      <c r="FX272">
        <v>75</v>
      </c>
      <c r="FY272">
        <v>70</v>
      </c>
      <c r="GA272" t="s">
        <v>3</v>
      </c>
      <c r="GD272">
        <v>0</v>
      </c>
      <c r="GF272">
        <v>-283701599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>ROUND(IF(AND(BH272=3,BI272=3,FS272&lt;&gt;0),P272,0),2)</f>
        <v>0</v>
      </c>
      <c r="GM272">
        <f>ROUND(O272+X272+Y272+GK272,2)+GX272</f>
        <v>31065.78</v>
      </c>
      <c r="GN272">
        <f>IF(OR(BI272=0,BI272=1),ROUND(O272+X272+Y272+GK272,2),0)</f>
        <v>0</v>
      </c>
      <c r="GO272">
        <f>IF(BI272=2,ROUND(O272+X272+Y272+GK272,2),0)</f>
        <v>0</v>
      </c>
      <c r="GP272">
        <f>IF(BI272=4,ROUND(O272+X272+Y272+GK272,2)+GX272,0)</f>
        <v>31065.78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C273">
        <f>ROW(SmtRes!A39)</f>
        <v>39</v>
      </c>
      <c r="D273">
        <f>ROW(EtalonRes!A57)</f>
        <v>57</v>
      </c>
      <c r="E273" t="s">
        <v>255</v>
      </c>
      <c r="F273" t="s">
        <v>256</v>
      </c>
      <c r="G273" t="s">
        <v>257</v>
      </c>
      <c r="H273" t="s">
        <v>258</v>
      </c>
      <c r="I273">
        <v>9</v>
      </c>
      <c r="J273">
        <v>0</v>
      </c>
      <c r="K273">
        <v>9</v>
      </c>
      <c r="O273">
        <f>ROUND(CP273,2)</f>
        <v>15534.37</v>
      </c>
      <c r="P273">
        <f>ROUND((ROUND((AC273*AW273*I273),2)*BC273),2)</f>
        <v>0</v>
      </c>
      <c r="Q273">
        <f>(ROUND((ROUND(((ET273)*AV273*I273),2)*BB273),2)+ROUND((ROUND(((AE273-(EU273))*AV273*I273),2)*BS273),2))</f>
        <v>0</v>
      </c>
      <c r="R273">
        <f>ROUND((ROUND((AE273*AV273*I273),2)*BS273),2)</f>
        <v>0</v>
      </c>
      <c r="S273">
        <f>ROUND((ROUND((AF273*AV273*I273),2)*BA273),2)</f>
        <v>15534.37</v>
      </c>
      <c r="T273">
        <f>ROUND(CU273*I273,2)</f>
        <v>0</v>
      </c>
      <c r="U273">
        <f>CV273*I273</f>
        <v>30.722399999999997</v>
      </c>
      <c r="V273">
        <f>CW273*I273</f>
        <v>0</v>
      </c>
      <c r="W273">
        <f>ROUND(CX273*I273,2)</f>
        <v>0</v>
      </c>
      <c r="X273">
        <f t="shared" si="123"/>
        <v>10874.06</v>
      </c>
      <c r="Y273">
        <f t="shared" si="123"/>
        <v>6369.09</v>
      </c>
      <c r="AA273">
        <v>109125995</v>
      </c>
      <c r="AB273">
        <f>ROUND((AC273+AD273+AF273),6)</f>
        <v>66.233879999999999</v>
      </c>
      <c r="AC273">
        <f>ROUND((ES273),6)</f>
        <v>0</v>
      </c>
      <c r="AD273">
        <f>ROUND((((ET273)-(EU273))+AE273),6)</f>
        <v>0</v>
      </c>
      <c r="AE273">
        <f>ROUND((EU273),6)</f>
        <v>0</v>
      </c>
      <c r="AF273">
        <f>ROUND(((EV273*1.255*0.8)),6)</f>
        <v>66.233879999999999</v>
      </c>
      <c r="AG273">
        <f>ROUND((AP273),6)</f>
        <v>0</v>
      </c>
      <c r="AH273">
        <f>((EW273*1.255*0.8))</f>
        <v>3.4135999999999997</v>
      </c>
      <c r="AI273">
        <f>(EX273)</f>
        <v>0</v>
      </c>
      <c r="AJ273">
        <f>(AS273)</f>
        <v>0</v>
      </c>
      <c r="AK273">
        <v>65.97</v>
      </c>
      <c r="AL273">
        <v>0</v>
      </c>
      <c r="AM273">
        <v>0</v>
      </c>
      <c r="AN273">
        <v>0</v>
      </c>
      <c r="AO273">
        <v>65.97</v>
      </c>
      <c r="AP273">
        <v>0</v>
      </c>
      <c r="AQ273">
        <v>3.4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259</v>
      </c>
      <c r="BM273">
        <v>382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15534.37</v>
      </c>
      <c r="CQ273">
        <f>ROUND((ROUND((AC273*AW273*1),2)*BC273),2)</f>
        <v>0</v>
      </c>
      <c r="CR273">
        <f>(ROUND((ROUND(((ET273)*AV273*1),2)*BB273),2)+ROUND((ROUND(((AE273-(EU273))*AV273*1),2)*BS273),2))</f>
        <v>0</v>
      </c>
      <c r="CS273">
        <f>ROUND((ROUND((AE273*AV273*1),2)*BS273),2)</f>
        <v>0</v>
      </c>
      <c r="CT273">
        <f>ROUND((ROUND((AF273*AV273*1),2)*BA273),2)</f>
        <v>1725.95</v>
      </c>
      <c r="CU273">
        <f>AG273</f>
        <v>0</v>
      </c>
      <c r="CV273">
        <f>(AH273*AV273)</f>
        <v>3.4135999999999997</v>
      </c>
      <c r="CW273">
        <f t="shared" si="124"/>
        <v>0</v>
      </c>
      <c r="CX273">
        <f t="shared" si="124"/>
        <v>0</v>
      </c>
      <c r="CY273">
        <f>S273*(BZ273/100)</f>
        <v>10874.058999999999</v>
      </c>
      <c r="CZ273">
        <f>S273*(CA273/100)</f>
        <v>6369.0916999999999</v>
      </c>
      <c r="DC273" t="s">
        <v>3</v>
      </c>
      <c r="DD273" t="s">
        <v>3</v>
      </c>
      <c r="DE273" t="s">
        <v>3</v>
      </c>
      <c r="DF273" t="s">
        <v>3</v>
      </c>
      <c r="DG273" t="s">
        <v>251</v>
      </c>
      <c r="DH273" t="s">
        <v>3</v>
      </c>
      <c r="DI273" t="s">
        <v>251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258</v>
      </c>
      <c r="DW273" t="s">
        <v>258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107204662</v>
      </c>
      <c r="EF273">
        <v>50</v>
      </c>
      <c r="EG273" t="s">
        <v>224</v>
      </c>
      <c r="EH273">
        <v>0</v>
      </c>
      <c r="EI273" t="s">
        <v>3</v>
      </c>
      <c r="EJ273">
        <v>4</v>
      </c>
      <c r="EK273">
        <v>382</v>
      </c>
      <c r="EL273" t="s">
        <v>252</v>
      </c>
      <c r="EM273" t="s">
        <v>253</v>
      </c>
      <c r="EO273" t="s">
        <v>254</v>
      </c>
      <c r="EQ273">
        <v>131584</v>
      </c>
      <c r="ER273">
        <v>65.97</v>
      </c>
      <c r="ES273">
        <v>0</v>
      </c>
      <c r="ET273">
        <v>0</v>
      </c>
      <c r="EU273">
        <v>0</v>
      </c>
      <c r="EV273">
        <v>65.97</v>
      </c>
      <c r="EW273">
        <v>3.4</v>
      </c>
      <c r="EX273">
        <v>0</v>
      </c>
      <c r="EY273">
        <v>0</v>
      </c>
      <c r="FQ273">
        <v>0</v>
      </c>
      <c r="FR273">
        <f>ROUND(IF(AND(BH273=3,BI273=3),P273,0),2)</f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-1116368183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>ROUND(IF(AND(BH273=3,BI273=3,FS273&lt;&gt;0),P273,0),2)</f>
        <v>0</v>
      </c>
      <c r="GM273">
        <f>ROUND(O273+X273+Y273+GK273,2)+GX273</f>
        <v>32777.519999999997</v>
      </c>
      <c r="GN273">
        <f>IF(OR(BI273=0,BI273=1),ROUND(O273+X273+Y273+GK273,2),0)</f>
        <v>0</v>
      </c>
      <c r="GO273">
        <f>IF(BI273=2,ROUND(O273+X273+Y273+GK273,2),0)</f>
        <v>0</v>
      </c>
      <c r="GP273">
        <f>IF(BI273=4,ROUND(O273+X273+Y273+GK273,2)+GX273,0)</f>
        <v>32777.519999999997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ROW(SmtRes!A40)</f>
        <v>40</v>
      </c>
      <c r="D274">
        <f>ROW(EtalonRes!A58)</f>
        <v>58</v>
      </c>
      <c r="E274" t="s">
        <v>260</v>
      </c>
      <c r="F274" t="s">
        <v>261</v>
      </c>
      <c r="G274" t="s">
        <v>333</v>
      </c>
      <c r="H274" t="s">
        <v>262</v>
      </c>
      <c r="I274">
        <v>1</v>
      </c>
      <c r="J274">
        <v>0</v>
      </c>
      <c r="K274">
        <v>1</v>
      </c>
      <c r="O274">
        <f>ROUND(CP274,2)</f>
        <v>2369.11</v>
      </c>
      <c r="P274">
        <f>ROUND((ROUND((AC274*AW274*I274),2)*BC274),2)</f>
        <v>0</v>
      </c>
      <c r="Q274">
        <f>(ROUND((ROUND(((ET274)*AV274*I274),2)*BB274),2)+ROUND((ROUND(((AE274-(EU274))*AV274*I274),2)*BS274),2))</f>
        <v>0</v>
      </c>
      <c r="R274">
        <f>ROUND((ROUND((AE274*AV274*I274),2)*BS274),2)</f>
        <v>0</v>
      </c>
      <c r="S274">
        <f>ROUND((ROUND((AF274*AV274*I274),2)*BA274),2)</f>
        <v>2369.11</v>
      </c>
      <c r="T274">
        <f>ROUND(CU274*I274,2)</f>
        <v>0</v>
      </c>
      <c r="U274">
        <f>CV274*I274</f>
        <v>4.9196</v>
      </c>
      <c r="V274">
        <f>CW274*I274</f>
        <v>0</v>
      </c>
      <c r="W274">
        <f>ROUND(CX274*I274,2)</f>
        <v>0</v>
      </c>
      <c r="X274">
        <f t="shared" si="123"/>
        <v>1658.38</v>
      </c>
      <c r="Y274">
        <f t="shared" si="123"/>
        <v>971.34</v>
      </c>
      <c r="AA274">
        <v>109125995</v>
      </c>
      <c r="AB274">
        <f>ROUND((AC274+AD274+AF274),6)</f>
        <v>90.912199999999999</v>
      </c>
      <c r="AC274">
        <f>ROUND((ES274),6)</f>
        <v>0</v>
      </c>
      <c r="AD274">
        <f>ROUND((((ET274)-(EU274))+AE274),6)</f>
        <v>0</v>
      </c>
      <c r="AE274">
        <f>ROUND((EU274),6)</f>
        <v>0</v>
      </c>
      <c r="AF274">
        <f>ROUND(((EV274*1.255*0.8)),6)</f>
        <v>90.912199999999999</v>
      </c>
      <c r="AG274">
        <f>ROUND((AP274),6)</f>
        <v>0</v>
      </c>
      <c r="AH274">
        <f>((EW274*1.255*0.8))</f>
        <v>4.9196</v>
      </c>
      <c r="AI274">
        <f>(EX274)</f>
        <v>0</v>
      </c>
      <c r="AJ274">
        <f>(AS274)</f>
        <v>0</v>
      </c>
      <c r="AK274">
        <v>90.55</v>
      </c>
      <c r="AL274">
        <v>0</v>
      </c>
      <c r="AM274">
        <v>0</v>
      </c>
      <c r="AN274">
        <v>0</v>
      </c>
      <c r="AO274">
        <v>90.55</v>
      </c>
      <c r="AP274">
        <v>0</v>
      </c>
      <c r="AQ274">
        <v>4.9000000000000004</v>
      </c>
      <c r="AR274">
        <v>0</v>
      </c>
      <c r="AS274">
        <v>0</v>
      </c>
      <c r="AT274">
        <v>70</v>
      </c>
      <c r="AU274">
        <v>41</v>
      </c>
      <c r="AV274">
        <v>1</v>
      </c>
      <c r="AW274">
        <v>1</v>
      </c>
      <c r="AZ274">
        <v>1</v>
      </c>
      <c r="BA274">
        <v>26.06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263</v>
      </c>
      <c r="BM274">
        <v>382</v>
      </c>
      <c r="BN274">
        <v>0</v>
      </c>
      <c r="BO274" t="s">
        <v>3</v>
      </c>
      <c r="BP274">
        <v>0</v>
      </c>
      <c r="BQ274">
        <v>50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70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(P274+Q274+S274)</f>
        <v>2369.11</v>
      </c>
      <c r="CQ274">
        <f>ROUND((ROUND((AC274*AW274*1),2)*BC274),2)</f>
        <v>0</v>
      </c>
      <c r="CR274">
        <f>(ROUND((ROUND(((ET274)*AV274*1),2)*BB274),2)+ROUND((ROUND(((AE274-(EU274))*AV274*1),2)*BS274),2))</f>
        <v>0</v>
      </c>
      <c r="CS274">
        <f>ROUND((ROUND((AE274*AV274*1),2)*BS274),2)</f>
        <v>0</v>
      </c>
      <c r="CT274">
        <f>ROUND((ROUND((AF274*AV274*1),2)*BA274),2)</f>
        <v>2369.11</v>
      </c>
      <c r="CU274">
        <f>AG274</f>
        <v>0</v>
      </c>
      <c r="CV274">
        <f>(AH274*AV274)</f>
        <v>4.9196</v>
      </c>
      <c r="CW274">
        <f t="shared" si="124"/>
        <v>0</v>
      </c>
      <c r="CX274">
        <f t="shared" si="124"/>
        <v>0</v>
      </c>
      <c r="CY274">
        <f>S274*(BZ274/100)</f>
        <v>1658.377</v>
      </c>
      <c r="CZ274">
        <f>S274*(CA274/100)</f>
        <v>971.33510000000001</v>
      </c>
      <c r="DC274" t="s">
        <v>3</v>
      </c>
      <c r="DD274" t="s">
        <v>3</v>
      </c>
      <c r="DE274" t="s">
        <v>3</v>
      </c>
      <c r="DF274" t="s">
        <v>3</v>
      </c>
      <c r="DG274" t="s">
        <v>251</v>
      </c>
      <c r="DH274" t="s">
        <v>3</v>
      </c>
      <c r="DI274" t="s">
        <v>251</v>
      </c>
      <c r="DJ274" t="s">
        <v>3</v>
      </c>
      <c r="DK274" t="s">
        <v>3</v>
      </c>
      <c r="DL274" t="s">
        <v>3</v>
      </c>
      <c r="DM274" t="s">
        <v>3</v>
      </c>
      <c r="DN274">
        <v>75</v>
      </c>
      <c r="DO274">
        <v>70</v>
      </c>
      <c r="DP274">
        <v>1</v>
      </c>
      <c r="DQ274">
        <v>1</v>
      </c>
      <c r="DU274">
        <v>1013</v>
      </c>
      <c r="DV274" t="s">
        <v>262</v>
      </c>
      <c r="DW274" t="s">
        <v>262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107204662</v>
      </c>
      <c r="EF274">
        <v>50</v>
      </c>
      <c r="EG274" t="s">
        <v>224</v>
      </c>
      <c r="EH274">
        <v>0</v>
      </c>
      <c r="EI274" t="s">
        <v>3</v>
      </c>
      <c r="EJ274">
        <v>4</v>
      </c>
      <c r="EK274">
        <v>382</v>
      </c>
      <c r="EL274" t="s">
        <v>252</v>
      </c>
      <c r="EM274" t="s">
        <v>253</v>
      </c>
      <c r="EO274" t="s">
        <v>254</v>
      </c>
      <c r="EQ274">
        <v>131584</v>
      </c>
      <c r="ER274">
        <v>90.55</v>
      </c>
      <c r="ES274">
        <v>0</v>
      </c>
      <c r="ET274">
        <v>0</v>
      </c>
      <c r="EU274">
        <v>0</v>
      </c>
      <c r="EV274">
        <v>90.55</v>
      </c>
      <c r="EW274">
        <v>4.9000000000000004</v>
      </c>
      <c r="EX274">
        <v>0</v>
      </c>
      <c r="EY274">
        <v>0</v>
      </c>
      <c r="FQ274">
        <v>0</v>
      </c>
      <c r="FR274">
        <f>ROUND(IF(AND(BH274=3,BI274=3),P274,0),2)</f>
        <v>0</v>
      </c>
      <c r="FS274">
        <v>0</v>
      </c>
      <c r="FX274">
        <v>75</v>
      </c>
      <c r="FY274">
        <v>70</v>
      </c>
      <c r="GA274" t="s">
        <v>3</v>
      </c>
      <c r="GD274">
        <v>0</v>
      </c>
      <c r="GF274">
        <v>308994545</v>
      </c>
      <c r="GG274">
        <v>2</v>
      </c>
      <c r="GH274">
        <v>1</v>
      </c>
      <c r="GI274">
        <v>2</v>
      </c>
      <c r="GJ274">
        <v>0</v>
      </c>
      <c r="GK274">
        <f>ROUND(R274*(R12)/100,2)</f>
        <v>0</v>
      </c>
      <c r="GL274">
        <f>ROUND(IF(AND(BH274=3,BI274=3,FS274&lt;&gt;0),P274,0),2)</f>
        <v>0</v>
      </c>
      <c r="GM274">
        <f>ROUND(O274+X274+Y274+GK274,2)+GX274</f>
        <v>4998.83</v>
      </c>
      <c r="GN274">
        <f>IF(OR(BI274=0,BI274=1),ROUND(O274+X274+Y274+GK274,2),0)</f>
        <v>0</v>
      </c>
      <c r="GO274">
        <f>IF(BI274=2,ROUND(O274+X274+Y274+GK274,2),0)</f>
        <v>0</v>
      </c>
      <c r="GP274">
        <f>IF(BI274=4,ROUND(O274+X274+Y274+GK274,2)+GX274,0)</f>
        <v>4998.83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ROW(SmtRes!A41)</f>
        <v>41</v>
      </c>
      <c r="D275">
        <f>ROW(EtalonRes!A59)</f>
        <v>59</v>
      </c>
      <c r="E275" t="s">
        <v>264</v>
      </c>
      <c r="F275" t="s">
        <v>265</v>
      </c>
      <c r="G275" t="s">
        <v>266</v>
      </c>
      <c r="H275" t="s">
        <v>258</v>
      </c>
      <c r="I275">
        <v>9</v>
      </c>
      <c r="J275">
        <v>0</v>
      </c>
      <c r="K275">
        <v>9</v>
      </c>
      <c r="O275">
        <f>ROUND(CP275,2)</f>
        <v>6962.97</v>
      </c>
      <c r="P275">
        <f>ROUND((ROUND((AC275*AW275*I275),2)*BC275),2)</f>
        <v>0</v>
      </c>
      <c r="Q275">
        <f>(ROUND((ROUND(((ET275)*AV275*I275),2)*BB275),2)+ROUND((ROUND(((AE275-(EU275))*AV275*I275),2)*BS275),2))</f>
        <v>0</v>
      </c>
      <c r="R275">
        <f>ROUND((ROUND((AE275*AV275*I275),2)*BS275),2)</f>
        <v>0</v>
      </c>
      <c r="S275">
        <f>ROUND((ROUND((AF275*AV275*I275),2)*BA275),2)</f>
        <v>6962.97</v>
      </c>
      <c r="T275">
        <f>ROUND(CU275*I275,2)</f>
        <v>0</v>
      </c>
      <c r="U275">
        <f>CV275*I275</f>
        <v>14.457600000000001</v>
      </c>
      <c r="V275">
        <f>CW275*I275</f>
        <v>0</v>
      </c>
      <c r="W275">
        <f>ROUND(CX275*I275,2)</f>
        <v>0</v>
      </c>
      <c r="X275">
        <f t="shared" si="123"/>
        <v>4874.08</v>
      </c>
      <c r="Y275">
        <f t="shared" si="123"/>
        <v>2854.82</v>
      </c>
      <c r="AA275">
        <v>109125995</v>
      </c>
      <c r="AB275">
        <f>ROUND((AC275+AD275+AF275),6)</f>
        <v>29.688279999999999</v>
      </c>
      <c r="AC275">
        <f>ROUND((ES275),6)</f>
        <v>0</v>
      </c>
      <c r="AD275">
        <f>ROUND((((ET275)-(EU275))+AE275),6)</f>
        <v>0</v>
      </c>
      <c r="AE275">
        <f>ROUND((EU275),6)</f>
        <v>0</v>
      </c>
      <c r="AF275">
        <f>ROUND(((EV275*1.255*0.8)),6)</f>
        <v>29.688279999999999</v>
      </c>
      <c r="AG275">
        <f>ROUND((AP275),6)</f>
        <v>0</v>
      </c>
      <c r="AH275">
        <f>((EW275*1.255*0.8))</f>
        <v>1.6064000000000001</v>
      </c>
      <c r="AI275">
        <f>(EX275)</f>
        <v>0</v>
      </c>
      <c r="AJ275">
        <f>(AS275)</f>
        <v>0</v>
      </c>
      <c r="AK275">
        <v>29.57</v>
      </c>
      <c r="AL275">
        <v>0</v>
      </c>
      <c r="AM275">
        <v>0</v>
      </c>
      <c r="AN275">
        <v>0</v>
      </c>
      <c r="AO275">
        <v>29.57</v>
      </c>
      <c r="AP275">
        <v>0</v>
      </c>
      <c r="AQ275">
        <v>1.6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267</v>
      </c>
      <c r="BM275">
        <v>382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(P275+Q275+S275)</f>
        <v>6962.97</v>
      </c>
      <c r="CQ275">
        <f>ROUND((ROUND((AC275*AW275*1),2)*BC275),2)</f>
        <v>0</v>
      </c>
      <c r="CR275">
        <f>(ROUND((ROUND(((ET275)*AV275*1),2)*BB275),2)+ROUND((ROUND(((AE275-(EU275))*AV275*1),2)*BS275),2))</f>
        <v>0</v>
      </c>
      <c r="CS275">
        <f>ROUND((ROUND((AE275*AV275*1),2)*BS275),2)</f>
        <v>0</v>
      </c>
      <c r="CT275">
        <f>ROUND((ROUND((AF275*AV275*1),2)*BA275),2)</f>
        <v>773.72</v>
      </c>
      <c r="CU275">
        <f>AG275</f>
        <v>0</v>
      </c>
      <c r="CV275">
        <f>(AH275*AV275)</f>
        <v>1.6064000000000001</v>
      </c>
      <c r="CW275">
        <f t="shared" si="124"/>
        <v>0</v>
      </c>
      <c r="CX275">
        <f t="shared" si="124"/>
        <v>0</v>
      </c>
      <c r="CY275">
        <f>S275*(BZ275/100)</f>
        <v>4874.0789999999997</v>
      </c>
      <c r="CZ275">
        <f>S275*(CA275/100)</f>
        <v>2854.8177000000001</v>
      </c>
      <c r="DC275" t="s">
        <v>3</v>
      </c>
      <c r="DD275" t="s">
        <v>3</v>
      </c>
      <c r="DE275" t="s">
        <v>3</v>
      </c>
      <c r="DF275" t="s">
        <v>3</v>
      </c>
      <c r="DG275" t="s">
        <v>251</v>
      </c>
      <c r="DH275" t="s">
        <v>3</v>
      </c>
      <c r="DI275" t="s">
        <v>251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258</v>
      </c>
      <c r="DW275" t="s">
        <v>258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107204662</v>
      </c>
      <c r="EF275">
        <v>50</v>
      </c>
      <c r="EG275" t="s">
        <v>224</v>
      </c>
      <c r="EH275">
        <v>0</v>
      </c>
      <c r="EI275" t="s">
        <v>3</v>
      </c>
      <c r="EJ275">
        <v>4</v>
      </c>
      <c r="EK275">
        <v>382</v>
      </c>
      <c r="EL275" t="s">
        <v>252</v>
      </c>
      <c r="EM275" t="s">
        <v>253</v>
      </c>
      <c r="EO275" t="s">
        <v>254</v>
      </c>
      <c r="EQ275">
        <v>131584</v>
      </c>
      <c r="ER275">
        <v>29.57</v>
      </c>
      <c r="ES275">
        <v>0</v>
      </c>
      <c r="ET275">
        <v>0</v>
      </c>
      <c r="EU275">
        <v>0</v>
      </c>
      <c r="EV275">
        <v>29.57</v>
      </c>
      <c r="EW275">
        <v>1.6</v>
      </c>
      <c r="EX275">
        <v>0</v>
      </c>
      <c r="EY275">
        <v>0</v>
      </c>
      <c r="FQ275">
        <v>0</v>
      </c>
      <c r="FR275">
        <f>ROUND(IF(AND(BH275=3,BI275=3),P275,0),2)</f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604633039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>ROUND(IF(AND(BH275=3,BI275=3,FS275&lt;&gt;0),P275,0),2)</f>
        <v>0</v>
      </c>
      <c r="GM275">
        <f>ROUND(O275+X275+Y275+GK275,2)+GX275</f>
        <v>14691.87</v>
      </c>
      <c r="GN275">
        <f>IF(OR(BI275=0,BI275=1),ROUND(O275+X275+Y275+GK275,2),0)</f>
        <v>0</v>
      </c>
      <c r="GO275">
        <f>IF(BI275=2,ROUND(O275+X275+Y275+GK275,2),0)</f>
        <v>0</v>
      </c>
      <c r="GP275">
        <f>IF(BI275=4,ROUND(O275+X275+Y275+GK275,2)+GX275,0)</f>
        <v>14691.87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45" x14ac:dyDescent="0.2">
      <c r="A277" s="2">
        <v>51</v>
      </c>
      <c r="B277" s="2">
        <f>B268</f>
        <v>1</v>
      </c>
      <c r="C277" s="2">
        <f>A268</f>
        <v>5</v>
      </c>
      <c r="D277" s="2">
        <f>ROW(A268)</f>
        <v>268</v>
      </c>
      <c r="E277" s="2"/>
      <c r="F277" s="2" t="str">
        <f>IF(F268&lt;&gt;"",F268,"")</f>
        <v>Новый подраздел</v>
      </c>
      <c r="G277" s="2" t="str">
        <f>IF(G268&lt;&gt;"",G268,"")</f>
        <v>Телемеханика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25">ROUND(AB277,2)</f>
        <v>39589.57</v>
      </c>
      <c r="P277" s="2">
        <f t="shared" si="125"/>
        <v>0</v>
      </c>
      <c r="Q277" s="2">
        <f t="shared" si="125"/>
        <v>0</v>
      </c>
      <c r="R277" s="2">
        <f t="shared" si="125"/>
        <v>0</v>
      </c>
      <c r="S277" s="2">
        <f t="shared" si="125"/>
        <v>39589.57</v>
      </c>
      <c r="T277" s="2">
        <f t="shared" si="125"/>
        <v>0</v>
      </c>
      <c r="U277" s="2">
        <f>AH277</f>
        <v>79.215599999999995</v>
      </c>
      <c r="V277" s="2">
        <f>AI277</f>
        <v>0</v>
      </c>
      <c r="W277" s="2">
        <f>ROUND(AJ277,2)</f>
        <v>0</v>
      </c>
      <c r="X277" s="2">
        <f>ROUND(AK277,2)</f>
        <v>27712.7</v>
      </c>
      <c r="Y277" s="2">
        <f>ROUND(AL277,2)</f>
        <v>16231.73</v>
      </c>
      <c r="Z277" s="2"/>
      <c r="AA277" s="2"/>
      <c r="AB277" s="2">
        <f>ROUND(SUMIF(AA272:AA275,"=109125995",O272:O275),2)</f>
        <v>39589.57</v>
      </c>
      <c r="AC277" s="2">
        <f>ROUND(SUMIF(AA272:AA275,"=109125995",P272:P275),2)</f>
        <v>0</v>
      </c>
      <c r="AD277" s="2">
        <f>ROUND(SUMIF(AA272:AA275,"=109125995",Q272:Q275),2)</f>
        <v>0</v>
      </c>
      <c r="AE277" s="2">
        <f>ROUND(SUMIF(AA272:AA275,"=109125995",R272:R275),2)</f>
        <v>0</v>
      </c>
      <c r="AF277" s="2">
        <f>ROUND(SUMIF(AA272:AA275,"=109125995",S272:S275),2)</f>
        <v>39589.57</v>
      </c>
      <c r="AG277" s="2">
        <f>ROUND(SUMIF(AA272:AA275,"=109125995",T272:T275),2)</f>
        <v>0</v>
      </c>
      <c r="AH277" s="2">
        <f>SUMIF(AA272:AA275,"=109125995",U272:U275)</f>
        <v>79.215599999999995</v>
      </c>
      <c r="AI277" s="2">
        <f>SUMIF(AA272:AA275,"=109125995",V272:V275)</f>
        <v>0</v>
      </c>
      <c r="AJ277" s="2">
        <f>ROUND(SUMIF(AA272:AA275,"=109125995",W272:W275),2)</f>
        <v>0</v>
      </c>
      <c r="AK277" s="2">
        <f>ROUND(SUMIF(AA272:AA275,"=109125995",X272:X275),2)</f>
        <v>27712.7</v>
      </c>
      <c r="AL277" s="2">
        <f>ROUND(SUMIF(AA272:AA275,"=109125995",Y272:Y275),2)</f>
        <v>16231.73</v>
      </c>
      <c r="AM277" s="2"/>
      <c r="AN277" s="2"/>
      <c r="AO277" s="2">
        <f t="shared" ref="AO277:BD277" si="126">ROUND(BX277,2)</f>
        <v>0</v>
      </c>
      <c r="AP277" s="2">
        <f t="shared" si="126"/>
        <v>0</v>
      </c>
      <c r="AQ277" s="2">
        <f t="shared" si="126"/>
        <v>0</v>
      </c>
      <c r="AR277" s="2">
        <f t="shared" si="126"/>
        <v>83534</v>
      </c>
      <c r="AS277" s="2">
        <f t="shared" si="126"/>
        <v>0</v>
      </c>
      <c r="AT277" s="2">
        <f t="shared" si="126"/>
        <v>0</v>
      </c>
      <c r="AU277" s="2">
        <f t="shared" si="126"/>
        <v>83534</v>
      </c>
      <c r="AV277" s="2">
        <f t="shared" si="126"/>
        <v>0</v>
      </c>
      <c r="AW277" s="2">
        <f t="shared" si="126"/>
        <v>0</v>
      </c>
      <c r="AX277" s="2">
        <f t="shared" si="126"/>
        <v>0</v>
      </c>
      <c r="AY277" s="2">
        <f t="shared" si="126"/>
        <v>0</v>
      </c>
      <c r="AZ277" s="2">
        <f t="shared" si="126"/>
        <v>0</v>
      </c>
      <c r="BA277" s="2">
        <f t="shared" si="126"/>
        <v>0</v>
      </c>
      <c r="BB277" s="2">
        <f t="shared" si="126"/>
        <v>0</v>
      </c>
      <c r="BC277" s="2">
        <f t="shared" si="126"/>
        <v>0</v>
      </c>
      <c r="BD277" s="2">
        <f t="shared" si="126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ROUND(SUMIF(AA272:AA275,"=109125995",FQ272:FQ275),2)</f>
        <v>0</v>
      </c>
      <c r="BY277" s="2">
        <f>ROUND(SUMIF(AA272:AA275,"=109125995",FR272:FR275),2)</f>
        <v>0</v>
      </c>
      <c r="BZ277" s="2">
        <f>ROUND(SUMIF(AA272:AA275,"=109125995",GL272:GL275),2)</f>
        <v>0</v>
      </c>
      <c r="CA277" s="2">
        <f>ROUND(SUMIF(AA272:AA275,"=109125995",GM272:GM275),2)</f>
        <v>83534</v>
      </c>
      <c r="CB277" s="2">
        <f>ROUND(SUMIF(AA272:AA275,"=109125995",GN272:GN275),2)</f>
        <v>0</v>
      </c>
      <c r="CC277" s="2">
        <f>ROUND(SUMIF(AA272:AA275,"=109125995",GO272:GO275),2)</f>
        <v>0</v>
      </c>
      <c r="CD277" s="2">
        <f>ROUND(SUMIF(AA272:AA275,"=109125995",GP272:GP275),2)</f>
        <v>83534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ROUND(SUMIF(AA272:AA275,"=109125995",GX272:GX275),2)</f>
        <v>0</v>
      </c>
      <c r="CK277" s="2">
        <f>ROUND(SUMIF(AA272:AA275,"=109125995",GY272:GY275),2)</f>
        <v>0</v>
      </c>
      <c r="CL277" s="2">
        <f>ROUND(SUMIF(AA272:AA275,"=109125995",GZ272:GZ275),2)</f>
        <v>0</v>
      </c>
      <c r="CM277" s="2">
        <f>ROUND(SUMIF(AA272:AA275,"=109125995",HD272:HD275),2)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39589.57</v>
      </c>
      <c r="G279" s="4" t="s">
        <v>53</v>
      </c>
      <c r="H279" s="4" t="s">
        <v>54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39589.57</v>
      </c>
      <c r="X279" s="4">
        <v>1</v>
      </c>
      <c r="Y279" s="4">
        <v>39589.57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55</v>
      </c>
      <c r="H280" s="4" t="s">
        <v>56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57</v>
      </c>
      <c r="H281" s="4" t="s">
        <v>58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59</v>
      </c>
      <c r="H282" s="4" t="s">
        <v>60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61</v>
      </c>
      <c r="H283" s="4" t="s">
        <v>62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63</v>
      </c>
      <c r="H284" s="4" t="s">
        <v>64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65</v>
      </c>
      <c r="H285" s="4" t="s">
        <v>66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67</v>
      </c>
      <c r="H286" s="4" t="s">
        <v>68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69</v>
      </c>
      <c r="H287" s="4" t="s">
        <v>70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71</v>
      </c>
      <c r="H288" s="4" t="s">
        <v>72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73</v>
      </c>
      <c r="H289" s="4" t="s">
        <v>74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75</v>
      </c>
      <c r="H290" s="4" t="s">
        <v>76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77</v>
      </c>
      <c r="H291" s="4" t="s">
        <v>78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39589.57</v>
      </c>
      <c r="G292" s="4" t="s">
        <v>79</v>
      </c>
      <c r="H292" s="4" t="s">
        <v>80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39589.57</v>
      </c>
      <c r="X292" s="4">
        <v>1</v>
      </c>
      <c r="Y292" s="4">
        <v>39589.57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81</v>
      </c>
      <c r="H293" s="4" t="s">
        <v>82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0</v>
      </c>
      <c r="G294" s="4" t="s">
        <v>83</v>
      </c>
      <c r="H294" s="4" t="s">
        <v>84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85</v>
      </c>
      <c r="H295" s="4" t="s">
        <v>86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83534</v>
      </c>
      <c r="G296" s="4" t="s">
        <v>87</v>
      </c>
      <c r="H296" s="4" t="s">
        <v>88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83534</v>
      </c>
      <c r="X296" s="4">
        <v>1</v>
      </c>
      <c r="Y296" s="4">
        <v>83534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89</v>
      </c>
      <c r="H297" s="4" t="s">
        <v>90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91</v>
      </c>
      <c r="H298" s="4" t="s">
        <v>92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Source!U277</f>
        <v>79.215599999999995</v>
      </c>
      <c r="G299" s="4" t="s">
        <v>93</v>
      </c>
      <c r="H299" s="4" t="s">
        <v>94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-1</v>
      </c>
      <c r="P299" s="4"/>
      <c r="Q299" s="4"/>
      <c r="R299" s="4"/>
      <c r="S299" s="4"/>
      <c r="T299" s="4"/>
      <c r="U299" s="4"/>
      <c r="V299" s="4"/>
      <c r="W299" s="4">
        <v>79.215599999999995</v>
      </c>
      <c r="X299" s="4">
        <v>1</v>
      </c>
      <c r="Y299" s="4">
        <v>79.215599999999995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Source!V277</f>
        <v>0</v>
      </c>
      <c r="G300" s="4" t="s">
        <v>95</v>
      </c>
      <c r="H300" s="4" t="s">
        <v>96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97</v>
      </c>
      <c r="H301" s="4" t="s">
        <v>98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99</v>
      </c>
      <c r="H302" s="4" t="s">
        <v>100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27712.7</v>
      </c>
      <c r="G303" s="4" t="s">
        <v>101</v>
      </c>
      <c r="H303" s="4" t="s">
        <v>102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27712.7</v>
      </c>
      <c r="X303" s="4">
        <v>1</v>
      </c>
      <c r="Y303" s="4">
        <v>27712.7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16231.73</v>
      </c>
      <c r="G304" s="4" t="s">
        <v>103</v>
      </c>
      <c r="H304" s="4" t="s">
        <v>104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16231.73</v>
      </c>
      <c r="X304" s="4">
        <v>1</v>
      </c>
      <c r="Y304" s="4">
        <v>16231.73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83534</v>
      </c>
      <c r="G305" s="4" t="s">
        <v>105</v>
      </c>
      <c r="H305" s="4" t="s">
        <v>106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83534</v>
      </c>
      <c r="X305" s="4">
        <v>1</v>
      </c>
      <c r="Y305" s="4">
        <v>83534</v>
      </c>
      <c r="Z305" s="4"/>
      <c r="AA305" s="4"/>
      <c r="AB305" s="4"/>
    </row>
    <row r="307" spans="1:206" x14ac:dyDescent="0.2">
      <c r="A307" s="2">
        <v>51</v>
      </c>
      <c r="B307" s="2">
        <f>B227</f>
        <v>1</v>
      </c>
      <c r="C307" s="2">
        <f>A227</f>
        <v>4</v>
      </c>
      <c r="D307" s="2">
        <f>ROW(A227)</f>
        <v>227</v>
      </c>
      <c r="E307" s="2"/>
      <c r="F307" s="2" t="str">
        <f>IF(F227&lt;&gt;"",F227,"")</f>
        <v>Новый раздел</v>
      </c>
      <c r="G307" s="2" t="str">
        <f>IF(G227&lt;&gt;"",G227,"")</f>
        <v>Пусконаладочные работы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27">ROUND(O238+O277+AB307,2)</f>
        <v>78874.880000000005</v>
      </c>
      <c r="P307" s="2">
        <f t="shared" si="127"/>
        <v>0</v>
      </c>
      <c r="Q307" s="2">
        <f t="shared" si="127"/>
        <v>2415.62</v>
      </c>
      <c r="R307" s="2">
        <f t="shared" si="127"/>
        <v>967.87</v>
      </c>
      <c r="S307" s="2">
        <f t="shared" si="127"/>
        <v>76459.259999999995</v>
      </c>
      <c r="T307" s="2">
        <f t="shared" si="127"/>
        <v>0</v>
      </c>
      <c r="U307" s="2">
        <f>U238+U277+AH307</f>
        <v>168.01560000000001</v>
      </c>
      <c r="V307" s="2">
        <f>V238+V277+AI307</f>
        <v>0</v>
      </c>
      <c r="W307" s="2">
        <f>ROUND(W238+W277+AJ307,2)</f>
        <v>0</v>
      </c>
      <c r="X307" s="2">
        <f>ROUND(X238+X277+AK307,2)</f>
        <v>53521.48</v>
      </c>
      <c r="Y307" s="2">
        <f>ROUND(Y238+Y277+AL307,2)</f>
        <v>31348.3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28">ROUND(AO238+AO277+BX307,2)</f>
        <v>0</v>
      </c>
      <c r="AP307" s="2">
        <f t="shared" si="128"/>
        <v>0</v>
      </c>
      <c r="AQ307" s="2">
        <f t="shared" si="128"/>
        <v>0</v>
      </c>
      <c r="AR307" s="2">
        <f t="shared" si="128"/>
        <v>165293.25</v>
      </c>
      <c r="AS307" s="2">
        <f t="shared" si="128"/>
        <v>3964.21</v>
      </c>
      <c r="AT307" s="2">
        <f t="shared" si="128"/>
        <v>0</v>
      </c>
      <c r="AU307" s="2">
        <f t="shared" si="128"/>
        <v>161329.04</v>
      </c>
      <c r="AV307" s="2">
        <f t="shared" si="128"/>
        <v>0</v>
      </c>
      <c r="AW307" s="2">
        <f t="shared" si="128"/>
        <v>0</v>
      </c>
      <c r="AX307" s="2">
        <f t="shared" si="128"/>
        <v>0</v>
      </c>
      <c r="AY307" s="2">
        <f t="shared" si="128"/>
        <v>0</v>
      </c>
      <c r="AZ307" s="2">
        <f t="shared" si="128"/>
        <v>0</v>
      </c>
      <c r="BA307" s="2">
        <f t="shared" si="128"/>
        <v>0</v>
      </c>
      <c r="BB307" s="2">
        <f t="shared" si="128"/>
        <v>0</v>
      </c>
      <c r="BC307" s="2">
        <f t="shared" si="128"/>
        <v>0</v>
      </c>
      <c r="BD307" s="2">
        <f t="shared" si="128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78874.880000000005</v>
      </c>
      <c r="G309" s="4" t="s">
        <v>53</v>
      </c>
      <c r="H309" s="4" t="s">
        <v>54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78874.880000000005</v>
      </c>
      <c r="X309" s="4">
        <v>1</v>
      </c>
      <c r="Y309" s="4">
        <v>78874.880000000005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0</v>
      </c>
      <c r="G310" s="4" t="s">
        <v>55</v>
      </c>
      <c r="H310" s="4" t="s">
        <v>56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57</v>
      </c>
      <c r="H311" s="4" t="s">
        <v>58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0</v>
      </c>
      <c r="G312" s="4" t="s">
        <v>59</v>
      </c>
      <c r="H312" s="4" t="s">
        <v>60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61</v>
      </c>
      <c r="H313" s="4" t="s">
        <v>62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63</v>
      </c>
      <c r="H314" s="4" t="s">
        <v>64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65</v>
      </c>
      <c r="H315" s="4" t="s">
        <v>66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67</v>
      </c>
      <c r="H316" s="4" t="s">
        <v>68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69</v>
      </c>
      <c r="H317" s="4" t="s">
        <v>70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71</v>
      </c>
      <c r="H318" s="4" t="s">
        <v>72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2415.62</v>
      </c>
      <c r="G319" s="4" t="s">
        <v>73</v>
      </c>
      <c r="H319" s="4" t="s">
        <v>74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2415.62</v>
      </c>
      <c r="X319" s="4">
        <v>1</v>
      </c>
      <c r="Y319" s="4">
        <v>2415.62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75</v>
      </c>
      <c r="H320" s="4" t="s">
        <v>76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967.87</v>
      </c>
      <c r="G321" s="4" t="s">
        <v>77</v>
      </c>
      <c r="H321" s="4" t="s">
        <v>78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967.87</v>
      </c>
      <c r="X321" s="4">
        <v>1</v>
      </c>
      <c r="Y321" s="4">
        <v>967.87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76459.259999999995</v>
      </c>
      <c r="G322" s="4" t="s">
        <v>79</v>
      </c>
      <c r="H322" s="4" t="s">
        <v>80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76459.259999999995</v>
      </c>
      <c r="X322" s="4">
        <v>1</v>
      </c>
      <c r="Y322" s="4">
        <v>76459.259999999995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81</v>
      </c>
      <c r="H323" s="4" t="s">
        <v>82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3964.21</v>
      </c>
      <c r="G324" s="4" t="s">
        <v>83</v>
      </c>
      <c r="H324" s="4" t="s">
        <v>84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3964.21</v>
      </c>
      <c r="X324" s="4">
        <v>1</v>
      </c>
      <c r="Y324" s="4">
        <v>3964.21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85</v>
      </c>
      <c r="H325" s="4" t="s">
        <v>86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161329.04</v>
      </c>
      <c r="G326" s="4" t="s">
        <v>87</v>
      </c>
      <c r="H326" s="4" t="s">
        <v>88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161329.04</v>
      </c>
      <c r="X326" s="4">
        <v>1</v>
      </c>
      <c r="Y326" s="4">
        <v>161329.04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89</v>
      </c>
      <c r="H327" s="4" t="s">
        <v>90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91</v>
      </c>
      <c r="H328" s="4" t="s">
        <v>92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168.01560000000001</v>
      </c>
      <c r="G329" s="4" t="s">
        <v>93</v>
      </c>
      <c r="H329" s="4" t="s">
        <v>94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168.01560000000001</v>
      </c>
      <c r="X329" s="4">
        <v>1</v>
      </c>
      <c r="Y329" s="4">
        <v>168.01560000000001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95</v>
      </c>
      <c r="H330" s="4" t="s">
        <v>96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97</v>
      </c>
      <c r="H331" s="4" t="s">
        <v>98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99</v>
      </c>
      <c r="H332" s="4" t="s">
        <v>100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53521.48</v>
      </c>
      <c r="G333" s="4" t="s">
        <v>101</v>
      </c>
      <c r="H333" s="4" t="s">
        <v>102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53521.48</v>
      </c>
      <c r="X333" s="4">
        <v>1</v>
      </c>
      <c r="Y333" s="4">
        <v>53521.48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31348.3</v>
      </c>
      <c r="G334" s="4" t="s">
        <v>103</v>
      </c>
      <c r="H334" s="4" t="s">
        <v>104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31348.3</v>
      </c>
      <c r="X334" s="4">
        <v>1</v>
      </c>
      <c r="Y334" s="4">
        <v>31348.3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165293.25</v>
      </c>
      <c r="G335" s="4" t="s">
        <v>105</v>
      </c>
      <c r="H335" s="4" t="s">
        <v>106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165293.25</v>
      </c>
      <c r="X335" s="4">
        <v>1</v>
      </c>
      <c r="Y335" s="4">
        <v>165293.25</v>
      </c>
      <c r="Z335" s="4"/>
      <c r="AA335" s="4"/>
      <c r="AB335" s="4"/>
    </row>
    <row r="337" spans="1:206" x14ac:dyDescent="0.2">
      <c r="A337" s="2">
        <v>51</v>
      </c>
      <c r="B337" s="2">
        <f>B20</f>
        <v>1</v>
      </c>
      <c r="C337" s="2">
        <f>A20</f>
        <v>3</v>
      </c>
      <c r="D337" s="2">
        <f>ROW(A20)</f>
        <v>20</v>
      </c>
      <c r="E337" s="2"/>
      <c r="F337" s="2" t="str">
        <f>IF(F20&lt;&gt;"",F20,"")</f>
        <v>Новая локальная смета</v>
      </c>
      <c r="G337" s="2" t="str">
        <f>IF(G20&lt;&gt;"",G20,"")</f>
        <v>Новая локальная смета</v>
      </c>
      <c r="H337" s="2">
        <v>0</v>
      </c>
      <c r="I337" s="2"/>
      <c r="J337" s="2"/>
      <c r="K337" s="2"/>
      <c r="L337" s="2"/>
      <c r="M337" s="2"/>
      <c r="N337" s="2"/>
      <c r="O337" s="2">
        <f t="shared" ref="O337:T337" si="129">ROUND(O33+O71+O121+O161+O197+O307+AB337,2)</f>
        <v>1688767.15</v>
      </c>
      <c r="P337" s="2">
        <f t="shared" si="129"/>
        <v>1558092</v>
      </c>
      <c r="Q337" s="2">
        <f t="shared" si="129"/>
        <v>7556.5</v>
      </c>
      <c r="R337" s="2">
        <f t="shared" si="129"/>
        <v>3315.6</v>
      </c>
      <c r="S337" s="2">
        <f t="shared" si="129"/>
        <v>123118.65</v>
      </c>
      <c r="T337" s="2">
        <f t="shared" si="129"/>
        <v>0</v>
      </c>
      <c r="U337" s="2">
        <f>U33+U71+U121+U161+U197+U307+AH337</f>
        <v>308.14440816499996</v>
      </c>
      <c r="V337" s="2">
        <f>V33+V71+V121+V161+V197+V307+AI337</f>
        <v>0</v>
      </c>
      <c r="W337" s="2">
        <f>ROUND(W33+W71+W121+W161+W197+W307+AJ337,2)</f>
        <v>0</v>
      </c>
      <c r="X337" s="2">
        <f>ROUND(X33+X71+X121+X161+X197+X307+AK337,2)</f>
        <v>96371.55</v>
      </c>
      <c r="Y337" s="2">
        <f>ROUND(Y33+Y71+Y121+Y161+Y197+Y307+AL337,2)</f>
        <v>51442.44</v>
      </c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>
        <f t="shared" ref="AO337:BD337" si="130">ROUND(AO33+AO71+AO121+AO161+AO197+AO307+BX337,2)</f>
        <v>0</v>
      </c>
      <c r="AP337" s="2">
        <f t="shared" si="130"/>
        <v>1549118.95</v>
      </c>
      <c r="AQ337" s="2">
        <f t="shared" si="130"/>
        <v>0</v>
      </c>
      <c r="AR337" s="2">
        <f t="shared" si="130"/>
        <v>1841886.1</v>
      </c>
      <c r="AS337" s="2">
        <f t="shared" si="130"/>
        <v>5099.42</v>
      </c>
      <c r="AT337" s="2">
        <f t="shared" si="130"/>
        <v>126338.69</v>
      </c>
      <c r="AU337" s="2">
        <f t="shared" si="130"/>
        <v>161329.04</v>
      </c>
      <c r="AV337" s="2">
        <f t="shared" si="130"/>
        <v>1558092</v>
      </c>
      <c r="AW337" s="2">
        <f t="shared" si="130"/>
        <v>8973.0499999999993</v>
      </c>
      <c r="AX337" s="2">
        <f t="shared" si="130"/>
        <v>0</v>
      </c>
      <c r="AY337" s="2">
        <f t="shared" si="130"/>
        <v>8973.0499999999993</v>
      </c>
      <c r="AZ337" s="2">
        <f t="shared" si="130"/>
        <v>1549118.95</v>
      </c>
      <c r="BA337" s="2">
        <f t="shared" si="130"/>
        <v>0</v>
      </c>
      <c r="BB337" s="2">
        <f t="shared" si="130"/>
        <v>0</v>
      </c>
      <c r="BC337" s="2">
        <f t="shared" si="130"/>
        <v>0</v>
      </c>
      <c r="BD337" s="2">
        <f t="shared" si="130"/>
        <v>0</v>
      </c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201</v>
      </c>
      <c r="F339" s="4">
        <f>ROUND(Source!O337,O339)</f>
        <v>1688767.15</v>
      </c>
      <c r="G339" s="4" t="s">
        <v>53</v>
      </c>
      <c r="H339" s="4" t="s">
        <v>54</v>
      </c>
      <c r="I339" s="4"/>
      <c r="J339" s="4"/>
      <c r="K339" s="4">
        <v>201</v>
      </c>
      <c r="L339" s="4">
        <v>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1688767.15</v>
      </c>
      <c r="X339" s="4">
        <v>1</v>
      </c>
      <c r="Y339" s="4">
        <v>1688767.15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202</v>
      </c>
      <c r="F340" s="4">
        <f>ROUND(Source!P337,O340)</f>
        <v>1558092</v>
      </c>
      <c r="G340" s="4" t="s">
        <v>55</v>
      </c>
      <c r="H340" s="4" t="s">
        <v>56</v>
      </c>
      <c r="I340" s="4"/>
      <c r="J340" s="4"/>
      <c r="K340" s="4">
        <v>202</v>
      </c>
      <c r="L340" s="4">
        <v>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1558092</v>
      </c>
      <c r="X340" s="4">
        <v>1</v>
      </c>
      <c r="Y340" s="4">
        <v>1558092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222</v>
      </c>
      <c r="F341" s="4">
        <f>ROUND(Source!AO337,O341)</f>
        <v>0</v>
      </c>
      <c r="G341" s="4" t="s">
        <v>57</v>
      </c>
      <c r="H341" s="4" t="s">
        <v>58</v>
      </c>
      <c r="I341" s="4"/>
      <c r="J341" s="4"/>
      <c r="K341" s="4">
        <v>222</v>
      </c>
      <c r="L341" s="4">
        <v>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225</v>
      </c>
      <c r="F342" s="4">
        <f>ROUND(Source!AV337,O342)</f>
        <v>1558092</v>
      </c>
      <c r="G342" s="4" t="s">
        <v>59</v>
      </c>
      <c r="H342" s="4" t="s">
        <v>60</v>
      </c>
      <c r="I342" s="4"/>
      <c r="J342" s="4"/>
      <c r="K342" s="4">
        <v>225</v>
      </c>
      <c r="L342" s="4">
        <v>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1558092</v>
      </c>
      <c r="X342" s="4">
        <v>1</v>
      </c>
      <c r="Y342" s="4">
        <v>1558092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226</v>
      </c>
      <c r="F343" s="4">
        <f>ROUND(Source!AW337,O343)</f>
        <v>8973.0499999999993</v>
      </c>
      <c r="G343" s="4" t="s">
        <v>61</v>
      </c>
      <c r="H343" s="4" t="s">
        <v>62</v>
      </c>
      <c r="I343" s="4"/>
      <c r="J343" s="4"/>
      <c r="K343" s="4">
        <v>226</v>
      </c>
      <c r="L343" s="4">
        <v>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8973.0499999999993</v>
      </c>
      <c r="X343" s="4">
        <v>1</v>
      </c>
      <c r="Y343" s="4">
        <v>8973.0499999999993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227</v>
      </c>
      <c r="F344" s="4">
        <f>ROUND(Source!AX337,O344)</f>
        <v>0</v>
      </c>
      <c r="G344" s="4" t="s">
        <v>63</v>
      </c>
      <c r="H344" s="4" t="s">
        <v>64</v>
      </c>
      <c r="I344" s="4"/>
      <c r="J344" s="4"/>
      <c r="K344" s="4">
        <v>227</v>
      </c>
      <c r="L344" s="4">
        <v>8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228</v>
      </c>
      <c r="F345" s="4">
        <f>ROUND(Source!AY337,O345)</f>
        <v>8973.0499999999993</v>
      </c>
      <c r="G345" s="4" t="s">
        <v>65</v>
      </c>
      <c r="H345" s="4" t="s">
        <v>66</v>
      </c>
      <c r="I345" s="4"/>
      <c r="J345" s="4"/>
      <c r="K345" s="4">
        <v>228</v>
      </c>
      <c r="L345" s="4">
        <v>9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8973.0499999999993</v>
      </c>
      <c r="X345" s="4">
        <v>1</v>
      </c>
      <c r="Y345" s="4">
        <v>8973.0499999999993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216</v>
      </c>
      <c r="F346" s="4">
        <f>ROUND(Source!AP337,O346)</f>
        <v>1549118.95</v>
      </c>
      <c r="G346" s="4" t="s">
        <v>67</v>
      </c>
      <c r="H346" s="4" t="s">
        <v>68</v>
      </c>
      <c r="I346" s="4"/>
      <c r="J346" s="4"/>
      <c r="K346" s="4">
        <v>216</v>
      </c>
      <c r="L346" s="4">
        <v>10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1549118.95</v>
      </c>
      <c r="X346" s="4">
        <v>1</v>
      </c>
      <c r="Y346" s="4">
        <v>1549118.95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223</v>
      </c>
      <c r="F347" s="4">
        <f>ROUND(Source!AQ337,O347)</f>
        <v>0</v>
      </c>
      <c r="G347" s="4" t="s">
        <v>69</v>
      </c>
      <c r="H347" s="4" t="s">
        <v>70</v>
      </c>
      <c r="I347" s="4"/>
      <c r="J347" s="4"/>
      <c r="K347" s="4">
        <v>223</v>
      </c>
      <c r="L347" s="4">
        <v>11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229</v>
      </c>
      <c r="F348" s="4">
        <f>ROUND(Source!AZ337,O348)</f>
        <v>1549118.95</v>
      </c>
      <c r="G348" s="4" t="s">
        <v>71</v>
      </c>
      <c r="H348" s="4" t="s">
        <v>72</v>
      </c>
      <c r="I348" s="4"/>
      <c r="J348" s="4"/>
      <c r="K348" s="4">
        <v>229</v>
      </c>
      <c r="L348" s="4">
        <v>12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1549118.95</v>
      </c>
      <c r="X348" s="4">
        <v>1</v>
      </c>
      <c r="Y348" s="4">
        <v>1549118.95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203</v>
      </c>
      <c r="F349" s="4">
        <f>ROUND(Source!Q337,O349)</f>
        <v>7556.5</v>
      </c>
      <c r="G349" s="4" t="s">
        <v>73</v>
      </c>
      <c r="H349" s="4" t="s">
        <v>74</v>
      </c>
      <c r="I349" s="4"/>
      <c r="J349" s="4"/>
      <c r="K349" s="4">
        <v>203</v>
      </c>
      <c r="L349" s="4">
        <v>13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7556.5</v>
      </c>
      <c r="X349" s="4">
        <v>1</v>
      </c>
      <c r="Y349" s="4">
        <v>7556.5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231</v>
      </c>
      <c r="F350" s="4">
        <f>ROUND(Source!BB337,O350)</f>
        <v>0</v>
      </c>
      <c r="G350" s="4" t="s">
        <v>75</v>
      </c>
      <c r="H350" s="4" t="s">
        <v>76</v>
      </c>
      <c r="I350" s="4"/>
      <c r="J350" s="4"/>
      <c r="K350" s="4">
        <v>231</v>
      </c>
      <c r="L350" s="4">
        <v>14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204</v>
      </c>
      <c r="F351" s="4">
        <f>ROUND(Source!R337,O351)</f>
        <v>3315.6</v>
      </c>
      <c r="G351" s="4" t="s">
        <v>77</v>
      </c>
      <c r="H351" s="4" t="s">
        <v>78</v>
      </c>
      <c r="I351" s="4"/>
      <c r="J351" s="4"/>
      <c r="K351" s="4">
        <v>204</v>
      </c>
      <c r="L351" s="4">
        <v>15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3315.6</v>
      </c>
      <c r="X351" s="4">
        <v>1</v>
      </c>
      <c r="Y351" s="4">
        <v>3315.6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205</v>
      </c>
      <c r="F352" s="4">
        <f>ROUND(Source!S337,O352)</f>
        <v>123118.65</v>
      </c>
      <c r="G352" s="4" t="s">
        <v>79</v>
      </c>
      <c r="H352" s="4" t="s">
        <v>80</v>
      </c>
      <c r="I352" s="4"/>
      <c r="J352" s="4"/>
      <c r="K352" s="4">
        <v>205</v>
      </c>
      <c r="L352" s="4">
        <v>16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123118.65</v>
      </c>
      <c r="X352" s="4">
        <v>1</v>
      </c>
      <c r="Y352" s="4">
        <v>123118.65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232</v>
      </c>
      <c r="F353" s="4">
        <f>ROUND(Source!BC337,O353)</f>
        <v>0</v>
      </c>
      <c r="G353" s="4" t="s">
        <v>81</v>
      </c>
      <c r="H353" s="4" t="s">
        <v>82</v>
      </c>
      <c r="I353" s="4"/>
      <c r="J353" s="4"/>
      <c r="K353" s="4">
        <v>232</v>
      </c>
      <c r="L353" s="4">
        <v>17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214</v>
      </c>
      <c r="F354" s="4">
        <f>ROUND(Source!AS337,O354)</f>
        <v>5099.42</v>
      </c>
      <c r="G354" s="4" t="s">
        <v>83</v>
      </c>
      <c r="H354" s="4" t="s">
        <v>84</v>
      </c>
      <c r="I354" s="4"/>
      <c r="J354" s="4"/>
      <c r="K354" s="4">
        <v>214</v>
      </c>
      <c r="L354" s="4">
        <v>18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5099.42</v>
      </c>
      <c r="X354" s="4">
        <v>1</v>
      </c>
      <c r="Y354" s="4">
        <v>5099.42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215</v>
      </c>
      <c r="F355" s="4">
        <f>ROUND(Source!AT337,O355)</f>
        <v>126338.69</v>
      </c>
      <c r="G355" s="4" t="s">
        <v>85</v>
      </c>
      <c r="H355" s="4" t="s">
        <v>86</v>
      </c>
      <c r="I355" s="4"/>
      <c r="J355" s="4"/>
      <c r="K355" s="4">
        <v>215</v>
      </c>
      <c r="L355" s="4">
        <v>19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126338.69</v>
      </c>
      <c r="X355" s="4">
        <v>1</v>
      </c>
      <c r="Y355" s="4">
        <v>126338.69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217</v>
      </c>
      <c r="F356" s="4">
        <f>ROUND(Source!AU337,O356)</f>
        <v>161329.04</v>
      </c>
      <c r="G356" s="4" t="s">
        <v>87</v>
      </c>
      <c r="H356" s="4" t="s">
        <v>88</v>
      </c>
      <c r="I356" s="4"/>
      <c r="J356" s="4"/>
      <c r="K356" s="4">
        <v>217</v>
      </c>
      <c r="L356" s="4">
        <v>20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161329.04</v>
      </c>
      <c r="X356" s="4">
        <v>1</v>
      </c>
      <c r="Y356" s="4">
        <v>161329.04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230</v>
      </c>
      <c r="F357" s="4">
        <f>ROUND(Source!BA337,O357)</f>
        <v>0</v>
      </c>
      <c r="G357" s="4" t="s">
        <v>89</v>
      </c>
      <c r="H357" s="4" t="s">
        <v>90</v>
      </c>
      <c r="I357" s="4"/>
      <c r="J357" s="4"/>
      <c r="K357" s="4">
        <v>230</v>
      </c>
      <c r="L357" s="4">
        <v>21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206</v>
      </c>
      <c r="F358" s="4">
        <f>ROUND(Source!T337,O358)</f>
        <v>0</v>
      </c>
      <c r="G358" s="4" t="s">
        <v>91</v>
      </c>
      <c r="H358" s="4" t="s">
        <v>92</v>
      </c>
      <c r="I358" s="4"/>
      <c r="J358" s="4"/>
      <c r="K358" s="4">
        <v>206</v>
      </c>
      <c r="L358" s="4">
        <v>22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207</v>
      </c>
      <c r="F359" s="4">
        <f>Source!U337</f>
        <v>308.14440816499996</v>
      </c>
      <c r="G359" s="4" t="s">
        <v>93</v>
      </c>
      <c r="H359" s="4" t="s">
        <v>94</v>
      </c>
      <c r="I359" s="4"/>
      <c r="J359" s="4"/>
      <c r="K359" s="4">
        <v>207</v>
      </c>
      <c r="L359" s="4">
        <v>23</v>
      </c>
      <c r="M359" s="4">
        <v>3</v>
      </c>
      <c r="N359" s="4" t="s">
        <v>3</v>
      </c>
      <c r="O359" s="4">
        <v>-1</v>
      </c>
      <c r="P359" s="4"/>
      <c r="Q359" s="4"/>
      <c r="R359" s="4"/>
      <c r="S359" s="4"/>
      <c r="T359" s="4"/>
      <c r="U359" s="4"/>
      <c r="V359" s="4"/>
      <c r="W359" s="4">
        <v>308.14440816500002</v>
      </c>
      <c r="X359" s="4">
        <v>1</v>
      </c>
      <c r="Y359" s="4">
        <v>308.14440816500002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208</v>
      </c>
      <c r="F360" s="4">
        <f>Source!V337</f>
        <v>0</v>
      </c>
      <c r="G360" s="4" t="s">
        <v>95</v>
      </c>
      <c r="H360" s="4" t="s">
        <v>96</v>
      </c>
      <c r="I360" s="4"/>
      <c r="J360" s="4"/>
      <c r="K360" s="4">
        <v>208</v>
      </c>
      <c r="L360" s="4">
        <v>24</v>
      </c>
      <c r="M360" s="4">
        <v>3</v>
      </c>
      <c r="N360" s="4" t="s">
        <v>3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209</v>
      </c>
      <c r="F361" s="4">
        <f>ROUND(Source!W337,O361)</f>
        <v>0</v>
      </c>
      <c r="G361" s="4" t="s">
        <v>97</v>
      </c>
      <c r="H361" s="4" t="s">
        <v>98</v>
      </c>
      <c r="I361" s="4"/>
      <c r="J361" s="4"/>
      <c r="K361" s="4">
        <v>209</v>
      </c>
      <c r="L361" s="4">
        <v>25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233</v>
      </c>
      <c r="F362" s="4">
        <f>ROUND(Source!BD337,O362)</f>
        <v>0</v>
      </c>
      <c r="G362" s="4" t="s">
        <v>99</v>
      </c>
      <c r="H362" s="4" t="s">
        <v>100</v>
      </c>
      <c r="I362" s="4"/>
      <c r="J362" s="4"/>
      <c r="K362" s="4">
        <v>233</v>
      </c>
      <c r="L362" s="4">
        <v>26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210</v>
      </c>
      <c r="F363" s="4">
        <f>ROUND(Source!X337,O363)</f>
        <v>96371.55</v>
      </c>
      <c r="G363" s="4" t="s">
        <v>101</v>
      </c>
      <c r="H363" s="4" t="s">
        <v>102</v>
      </c>
      <c r="I363" s="4"/>
      <c r="J363" s="4"/>
      <c r="K363" s="4">
        <v>210</v>
      </c>
      <c r="L363" s="4">
        <v>27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96371.55</v>
      </c>
      <c r="X363" s="4">
        <v>1</v>
      </c>
      <c r="Y363" s="4">
        <v>96371.55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211</v>
      </c>
      <c r="F364" s="4">
        <f>ROUND(Source!Y337,O364)</f>
        <v>51442.44</v>
      </c>
      <c r="G364" s="4" t="s">
        <v>103</v>
      </c>
      <c r="H364" s="4" t="s">
        <v>104</v>
      </c>
      <c r="I364" s="4"/>
      <c r="J364" s="4"/>
      <c r="K364" s="4">
        <v>211</v>
      </c>
      <c r="L364" s="4">
        <v>28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51442.44</v>
      </c>
      <c r="X364" s="4">
        <v>1</v>
      </c>
      <c r="Y364" s="4">
        <v>51442.44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224</v>
      </c>
      <c r="F365" s="4">
        <f>ROUND(Source!AR337,O365)</f>
        <v>1841886.1</v>
      </c>
      <c r="G365" s="4" t="s">
        <v>105</v>
      </c>
      <c r="H365" s="4" t="s">
        <v>106</v>
      </c>
      <c r="I365" s="4"/>
      <c r="J365" s="4"/>
      <c r="K365" s="4">
        <v>224</v>
      </c>
      <c r="L365" s="4">
        <v>29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1841886.1</v>
      </c>
      <c r="X365" s="4">
        <v>1</v>
      </c>
      <c r="Y365" s="4">
        <v>1841886.1</v>
      </c>
      <c r="Z365" s="4"/>
      <c r="AA365" s="4"/>
      <c r="AB365" s="4"/>
    </row>
    <row r="367" spans="1:206" x14ac:dyDescent="0.2">
      <c r="A367" s="2">
        <v>51</v>
      </c>
      <c r="B367" s="2">
        <f>B12</f>
        <v>409</v>
      </c>
      <c r="C367" s="2">
        <f>A12</f>
        <v>1</v>
      </c>
      <c r="D367" s="2">
        <f>ROW(A12)</f>
        <v>12</v>
      </c>
      <c r="E367" s="2"/>
      <c r="F367" s="2">
        <f>IF(F12&lt;&gt;"",F12,"")</f>
        <v>41</v>
      </c>
      <c r="G367" s="2" t="str">
        <f>IF(G12&lt;&gt;"",G12,"")</f>
        <v>Замена вводной ячейки СП-20 кВ на ячейку типа Unisec производства АББ c вводным силовым выключателем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131">ROUND(O337,2)</f>
        <v>1688767.15</v>
      </c>
      <c r="P367" s="2">
        <f t="shared" si="131"/>
        <v>1558092</v>
      </c>
      <c r="Q367" s="2">
        <f t="shared" si="131"/>
        <v>7556.5</v>
      </c>
      <c r="R367" s="2">
        <f t="shared" si="131"/>
        <v>3315.6</v>
      </c>
      <c r="S367" s="2">
        <f t="shared" si="131"/>
        <v>123118.65</v>
      </c>
      <c r="T367" s="2">
        <f t="shared" si="131"/>
        <v>0</v>
      </c>
      <c r="U367" s="2">
        <f>U337</f>
        <v>308.14440816499996</v>
      </c>
      <c r="V367" s="2">
        <f>V337</f>
        <v>0</v>
      </c>
      <c r="W367" s="2">
        <f>ROUND(W337,2)</f>
        <v>0</v>
      </c>
      <c r="X367" s="2">
        <f>ROUND(X337,2)</f>
        <v>96371.55</v>
      </c>
      <c r="Y367" s="2">
        <f>ROUND(Y337,2)</f>
        <v>51442.44</v>
      </c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>
        <f t="shared" ref="AO367:BD367" si="132">ROUND(AO337,2)</f>
        <v>0</v>
      </c>
      <c r="AP367" s="2">
        <f t="shared" si="132"/>
        <v>1549118.95</v>
      </c>
      <c r="AQ367" s="2">
        <f t="shared" si="132"/>
        <v>0</v>
      </c>
      <c r="AR367" s="2">
        <f t="shared" si="132"/>
        <v>1841886.1</v>
      </c>
      <c r="AS367" s="2">
        <f t="shared" si="132"/>
        <v>5099.42</v>
      </c>
      <c r="AT367" s="2">
        <f t="shared" si="132"/>
        <v>126338.69</v>
      </c>
      <c r="AU367" s="2">
        <f t="shared" si="132"/>
        <v>161329.04</v>
      </c>
      <c r="AV367" s="2">
        <f t="shared" si="132"/>
        <v>1558092</v>
      </c>
      <c r="AW367" s="2">
        <f t="shared" si="132"/>
        <v>8973.0499999999993</v>
      </c>
      <c r="AX367" s="2">
        <f t="shared" si="132"/>
        <v>0</v>
      </c>
      <c r="AY367" s="2">
        <f t="shared" si="132"/>
        <v>8973.0499999999993</v>
      </c>
      <c r="AZ367" s="2">
        <f t="shared" si="132"/>
        <v>1549118.95</v>
      </c>
      <c r="BA367" s="2">
        <f t="shared" si="132"/>
        <v>0</v>
      </c>
      <c r="BB367" s="2">
        <f t="shared" si="132"/>
        <v>0</v>
      </c>
      <c r="BC367" s="2">
        <f t="shared" si="132"/>
        <v>0</v>
      </c>
      <c r="BD367" s="2">
        <f t="shared" si="132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1688767.15</v>
      </c>
      <c r="G369" s="4" t="s">
        <v>53</v>
      </c>
      <c r="H369" s="4" t="s">
        <v>54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1688767.15</v>
      </c>
      <c r="X369" s="4">
        <v>1</v>
      </c>
      <c r="Y369" s="4">
        <v>1688767.15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1558092</v>
      </c>
      <c r="G370" s="4" t="s">
        <v>55</v>
      </c>
      <c r="H370" s="4" t="s">
        <v>56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1558092</v>
      </c>
      <c r="X370" s="4">
        <v>1</v>
      </c>
      <c r="Y370" s="4">
        <v>1558092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57</v>
      </c>
      <c r="H371" s="4" t="s">
        <v>58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1558092</v>
      </c>
      <c r="G372" s="4" t="s">
        <v>59</v>
      </c>
      <c r="H372" s="4" t="s">
        <v>60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1558092</v>
      </c>
      <c r="X372" s="4">
        <v>1</v>
      </c>
      <c r="Y372" s="4">
        <v>1558092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8973.0499999999993</v>
      </c>
      <c r="G373" s="4" t="s">
        <v>61</v>
      </c>
      <c r="H373" s="4" t="s">
        <v>62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8973.0499999999993</v>
      </c>
      <c r="X373" s="4">
        <v>1</v>
      </c>
      <c r="Y373" s="4">
        <v>8973.0499999999993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63</v>
      </c>
      <c r="H374" s="4" t="s">
        <v>64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8973.0499999999993</v>
      </c>
      <c r="G375" s="4" t="s">
        <v>65</v>
      </c>
      <c r="H375" s="4" t="s">
        <v>66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8973.0499999999993</v>
      </c>
      <c r="X375" s="4">
        <v>1</v>
      </c>
      <c r="Y375" s="4">
        <v>8973.0499999999993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1549118.95</v>
      </c>
      <c r="G376" s="4" t="s">
        <v>67</v>
      </c>
      <c r="H376" s="4" t="s">
        <v>68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1549118.95</v>
      </c>
      <c r="X376" s="4">
        <v>1</v>
      </c>
      <c r="Y376" s="4">
        <v>1549118.95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69</v>
      </c>
      <c r="H377" s="4" t="s">
        <v>70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1549118.95</v>
      </c>
      <c r="G378" s="4" t="s">
        <v>71</v>
      </c>
      <c r="H378" s="4" t="s">
        <v>72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1549118.95</v>
      </c>
      <c r="X378" s="4">
        <v>1</v>
      </c>
      <c r="Y378" s="4">
        <v>1549118.95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7556.5</v>
      </c>
      <c r="G379" s="4" t="s">
        <v>73</v>
      </c>
      <c r="H379" s="4" t="s">
        <v>74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7556.5</v>
      </c>
      <c r="X379" s="4">
        <v>1</v>
      </c>
      <c r="Y379" s="4">
        <v>7556.5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75</v>
      </c>
      <c r="H380" s="4" t="s">
        <v>76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3315.6</v>
      </c>
      <c r="G381" s="4" t="s">
        <v>77</v>
      </c>
      <c r="H381" s="4" t="s">
        <v>78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3315.6</v>
      </c>
      <c r="X381" s="4">
        <v>1</v>
      </c>
      <c r="Y381" s="4">
        <v>3315.6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123118.65</v>
      </c>
      <c r="G382" s="4" t="s">
        <v>79</v>
      </c>
      <c r="H382" s="4" t="s">
        <v>80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123118.65</v>
      </c>
      <c r="X382" s="4">
        <v>1</v>
      </c>
      <c r="Y382" s="4">
        <v>123118.65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81</v>
      </c>
      <c r="H383" s="4" t="s">
        <v>82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5099.42</v>
      </c>
      <c r="G384" s="4" t="s">
        <v>83</v>
      </c>
      <c r="H384" s="4" t="s">
        <v>84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5099.42</v>
      </c>
      <c r="X384" s="4">
        <v>1</v>
      </c>
      <c r="Y384" s="4">
        <v>5099.42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126338.69</v>
      </c>
      <c r="G385" s="4" t="s">
        <v>85</v>
      </c>
      <c r="H385" s="4" t="s">
        <v>86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126338.69</v>
      </c>
      <c r="X385" s="4">
        <v>1</v>
      </c>
      <c r="Y385" s="4">
        <v>126338.69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ROUND(Source!AU367,O386)</f>
        <v>161329.04</v>
      </c>
      <c r="G386" s="4" t="s">
        <v>87</v>
      </c>
      <c r="H386" s="4" t="s">
        <v>88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161329.04</v>
      </c>
      <c r="X386" s="4">
        <v>1</v>
      </c>
      <c r="Y386" s="4">
        <v>161329.04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89</v>
      </c>
      <c r="H387" s="4" t="s">
        <v>90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91</v>
      </c>
      <c r="H388" s="4" t="s">
        <v>92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Source!U367</f>
        <v>308.14440816499996</v>
      </c>
      <c r="G389" s="4" t="s">
        <v>93</v>
      </c>
      <c r="H389" s="4" t="s">
        <v>94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-1</v>
      </c>
      <c r="P389" s="4"/>
      <c r="Q389" s="4"/>
      <c r="R389" s="4"/>
      <c r="S389" s="4"/>
      <c r="T389" s="4"/>
      <c r="U389" s="4"/>
      <c r="V389" s="4"/>
      <c r="W389" s="4">
        <v>308.14440816500002</v>
      </c>
      <c r="X389" s="4">
        <v>1</v>
      </c>
      <c r="Y389" s="4">
        <v>308.14440816500002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Source!V367</f>
        <v>0</v>
      </c>
      <c r="G390" s="4" t="s">
        <v>95</v>
      </c>
      <c r="H390" s="4" t="s">
        <v>96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-1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97</v>
      </c>
      <c r="H391" s="4" t="s">
        <v>98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99</v>
      </c>
      <c r="H392" s="4" t="s">
        <v>100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96371.55</v>
      </c>
      <c r="G393" s="4" t="s">
        <v>101</v>
      </c>
      <c r="H393" s="4" t="s">
        <v>102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96371.55</v>
      </c>
      <c r="X393" s="4">
        <v>1</v>
      </c>
      <c r="Y393" s="4">
        <v>96371.55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51442.44</v>
      </c>
      <c r="G394" s="4" t="s">
        <v>103</v>
      </c>
      <c r="H394" s="4" t="s">
        <v>104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51442.44</v>
      </c>
      <c r="X394" s="4">
        <v>1</v>
      </c>
      <c r="Y394" s="4">
        <v>51442.44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0</v>
      </c>
      <c r="F395" s="4">
        <f>ROUND(Source!AR367,O395)</f>
        <v>1841886.1</v>
      </c>
      <c r="G395" s="4" t="s">
        <v>105</v>
      </c>
      <c r="H395" s="4" t="s">
        <v>106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1841886.1</v>
      </c>
      <c r="X395" s="4">
        <v>1</v>
      </c>
      <c r="Y395" s="4">
        <v>1841886.1</v>
      </c>
      <c r="Z395" s="4"/>
      <c r="AA395" s="4"/>
      <c r="AB395" s="4"/>
    </row>
    <row r="396" spans="1:28" x14ac:dyDescent="0.2">
      <c r="A396" s="4">
        <v>50</v>
      </c>
      <c r="B396" s="4">
        <v>1</v>
      </c>
      <c r="C396" s="4">
        <v>0</v>
      </c>
      <c r="D396" s="4">
        <v>2</v>
      </c>
      <c r="E396" s="4">
        <v>224</v>
      </c>
      <c r="F396" s="4">
        <f>ROUND(F397+F398+F399+F400,O396)</f>
        <v>1841886.1</v>
      </c>
      <c r="G396" s="4" t="s">
        <v>268</v>
      </c>
      <c r="H396" s="4" t="s">
        <v>269</v>
      </c>
      <c r="I396" s="4"/>
      <c r="J396" s="4"/>
      <c r="K396" s="4">
        <v>212</v>
      </c>
      <c r="L396" s="4">
        <v>28</v>
      </c>
      <c r="M396" s="4">
        <v>0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1841886.1</v>
      </c>
      <c r="X396" s="4">
        <v>1</v>
      </c>
      <c r="Y396" s="4">
        <v>1841886.1</v>
      </c>
      <c r="Z396" s="4"/>
      <c r="AA396" s="4"/>
      <c r="AB396" s="4"/>
    </row>
    <row r="397" spans="1:28" x14ac:dyDescent="0.2">
      <c r="A397" s="4">
        <v>50</v>
      </c>
      <c r="B397" s="4">
        <v>1</v>
      </c>
      <c r="C397" s="4">
        <v>0</v>
      </c>
      <c r="D397" s="4">
        <v>2</v>
      </c>
      <c r="E397" s="4">
        <v>0</v>
      </c>
      <c r="F397" s="4">
        <f>ROUND(F384+F385,O397)</f>
        <v>131438.10999999999</v>
      </c>
      <c r="G397" s="4" t="s">
        <v>270</v>
      </c>
      <c r="H397" s="4" t="s">
        <v>271</v>
      </c>
      <c r="I397" s="4"/>
      <c r="J397" s="4"/>
      <c r="K397" s="4">
        <v>212</v>
      </c>
      <c r="L397" s="4">
        <v>29</v>
      </c>
      <c r="M397" s="4">
        <v>0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131438.10999999999</v>
      </c>
      <c r="X397" s="4">
        <v>1</v>
      </c>
      <c r="Y397" s="4">
        <v>131438.10999999999</v>
      </c>
      <c r="Z397" s="4"/>
      <c r="AA397" s="4"/>
      <c r="AB397" s="4"/>
    </row>
    <row r="398" spans="1:28" x14ac:dyDescent="0.2">
      <c r="A398" s="4">
        <v>50</v>
      </c>
      <c r="B398" s="4">
        <v>1</v>
      </c>
      <c r="C398" s="4">
        <v>0</v>
      </c>
      <c r="D398" s="4">
        <v>2</v>
      </c>
      <c r="E398" s="4">
        <v>0</v>
      </c>
      <c r="F398" s="4">
        <f>ROUND(F376,O398)</f>
        <v>1549118.95</v>
      </c>
      <c r="G398" s="4" t="s">
        <v>272</v>
      </c>
      <c r="H398" s="4" t="s">
        <v>216</v>
      </c>
      <c r="I398" s="4"/>
      <c r="J398" s="4"/>
      <c r="K398" s="4">
        <v>212</v>
      </c>
      <c r="L398" s="4">
        <v>30</v>
      </c>
      <c r="M398" s="4">
        <v>0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1549118.95</v>
      </c>
      <c r="X398" s="4">
        <v>1</v>
      </c>
      <c r="Y398" s="4">
        <v>1549118.95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2</v>
      </c>
      <c r="E399" s="4">
        <v>0</v>
      </c>
      <c r="F399" s="4">
        <f>ROUND(F326,O399)</f>
        <v>161329.04</v>
      </c>
      <c r="G399" s="4" t="s">
        <v>273</v>
      </c>
      <c r="H399" s="4" t="s">
        <v>274</v>
      </c>
      <c r="I399" s="4"/>
      <c r="J399" s="4"/>
      <c r="K399" s="4">
        <v>212</v>
      </c>
      <c r="L399" s="4">
        <v>31</v>
      </c>
      <c r="M399" s="4">
        <v>0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161329.04</v>
      </c>
      <c r="X399" s="4">
        <v>1</v>
      </c>
      <c r="Y399" s="4">
        <v>161329.04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ROUND(F386-F326,O400)</f>
        <v>0</v>
      </c>
      <c r="G400" s="4" t="s">
        <v>275</v>
      </c>
      <c r="H400" s="4" t="s">
        <v>87</v>
      </c>
      <c r="I400" s="4"/>
      <c r="J400" s="4"/>
      <c r="K400" s="4">
        <v>212</v>
      </c>
      <c r="L400" s="4">
        <v>32</v>
      </c>
      <c r="M400" s="4">
        <v>0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40" x14ac:dyDescent="0.2">
      <c r="A401" s="4">
        <v>50</v>
      </c>
      <c r="B401" s="4">
        <v>0</v>
      </c>
      <c r="C401" s="4">
        <v>0</v>
      </c>
      <c r="D401" s="4">
        <v>2</v>
      </c>
      <c r="E401" s="4">
        <v>217</v>
      </c>
      <c r="F401" s="4">
        <f>ROUND(F386,O401)</f>
        <v>161329.04</v>
      </c>
      <c r="G401" s="4" t="s">
        <v>3</v>
      </c>
      <c r="H401" s="4" t="s">
        <v>276</v>
      </c>
      <c r="I401" s="4"/>
      <c r="J401" s="4"/>
      <c r="K401" s="4">
        <v>212</v>
      </c>
      <c r="L401" s="4">
        <v>33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161329.04</v>
      </c>
      <c r="X401" s="4">
        <v>1</v>
      </c>
      <c r="Y401" s="4">
        <v>161329.04</v>
      </c>
      <c r="Z401" s="4"/>
      <c r="AA401" s="4"/>
      <c r="AB401" s="4"/>
    </row>
    <row r="403" spans="1:40" x14ac:dyDescent="0.2">
      <c r="A403">
        <v>71</v>
      </c>
      <c r="B403">
        <v>1</v>
      </c>
      <c r="D403">
        <v>382</v>
      </c>
      <c r="E403">
        <v>83191767</v>
      </c>
      <c r="F403" t="s">
        <v>3</v>
      </c>
      <c r="G403" t="s">
        <v>3</v>
      </c>
      <c r="H403">
        <v>-1</v>
      </c>
      <c r="I403">
        <v>-1</v>
      </c>
    </row>
    <row r="404" spans="1:40" x14ac:dyDescent="0.2">
      <c r="A404">
        <v>71</v>
      </c>
      <c r="B404">
        <v>1</v>
      </c>
      <c r="D404">
        <v>388</v>
      </c>
      <c r="E404">
        <v>83191767</v>
      </c>
      <c r="F404" t="s">
        <v>3</v>
      </c>
      <c r="G404" t="s">
        <v>3</v>
      </c>
      <c r="H404">
        <v>-1</v>
      </c>
      <c r="I404">
        <v>-1</v>
      </c>
    </row>
    <row r="407" spans="1:40" x14ac:dyDescent="0.2">
      <c r="A407">
        <v>-1</v>
      </c>
    </row>
    <row r="409" spans="1:40" x14ac:dyDescent="0.2">
      <c r="A409" s="3">
        <v>75</v>
      </c>
      <c r="B409" s="3" t="s">
        <v>277</v>
      </c>
      <c r="C409" s="3">
        <v>2022</v>
      </c>
      <c r="D409" s="3">
        <v>0</v>
      </c>
      <c r="E409" s="3">
        <v>1</v>
      </c>
      <c r="F409" s="3"/>
      <c r="G409" s="3">
        <v>0</v>
      </c>
      <c r="H409" s="3">
        <v>2</v>
      </c>
      <c r="I409" s="3">
        <v>1</v>
      </c>
      <c r="J409" s="3">
        <v>1</v>
      </c>
      <c r="K409" s="3">
        <v>95</v>
      </c>
      <c r="L409" s="3">
        <v>65</v>
      </c>
      <c r="M409" s="3">
        <v>0</v>
      </c>
      <c r="N409" s="3">
        <v>109125995</v>
      </c>
      <c r="O409" s="3">
        <v>1</v>
      </c>
    </row>
    <row r="410" spans="1:40" x14ac:dyDescent="0.2">
      <c r="A410" s="5">
        <v>1</v>
      </c>
      <c r="B410" s="5" t="s">
        <v>278</v>
      </c>
      <c r="C410" s="5" t="s">
        <v>279</v>
      </c>
      <c r="D410" s="5">
        <v>2022</v>
      </c>
      <c r="E410" s="5">
        <v>1</v>
      </c>
      <c r="F410" s="5">
        <v>1</v>
      </c>
      <c r="G410" s="5">
        <v>1</v>
      </c>
      <c r="H410" s="5">
        <v>0</v>
      </c>
      <c r="I410" s="5">
        <v>2</v>
      </c>
      <c r="J410" s="5">
        <v>1</v>
      </c>
      <c r="K410" s="5">
        <v>6.82</v>
      </c>
      <c r="L410" s="5">
        <v>5.14</v>
      </c>
      <c r="M410" s="5">
        <v>1</v>
      </c>
      <c r="N410" s="5">
        <v>1</v>
      </c>
      <c r="O410" s="5">
        <v>6.82</v>
      </c>
      <c r="P410" s="5">
        <v>5.14</v>
      </c>
      <c r="Q410" s="5">
        <v>1</v>
      </c>
      <c r="R410" s="5" t="s">
        <v>3</v>
      </c>
      <c r="S410" s="5" t="s">
        <v>3</v>
      </c>
      <c r="T410" s="5" t="s">
        <v>3</v>
      </c>
      <c r="U410" s="5" t="s">
        <v>3</v>
      </c>
      <c r="V410" s="5" t="s">
        <v>3</v>
      </c>
      <c r="W410" s="5" t="s">
        <v>3</v>
      </c>
      <c r="X410" s="5" t="s">
        <v>3</v>
      </c>
      <c r="Y410" s="5" t="s">
        <v>3</v>
      </c>
      <c r="Z410" s="5" t="s">
        <v>3</v>
      </c>
      <c r="AA410" s="5" t="s">
        <v>280</v>
      </c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>
        <v>109125996</v>
      </c>
    </row>
    <row r="414" spans="1:40" x14ac:dyDescent="0.2">
      <c r="A414">
        <v>65</v>
      </c>
      <c r="C414">
        <v>1</v>
      </c>
      <c r="D414">
        <v>0</v>
      </c>
      <c r="E4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109125995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(Source!F354)/1000</f>
        <v>5.0994200000000003</v>
      </c>
      <c r="F16" s="7">
        <f>(Source!F355)/1000</f>
        <v>126.33869</v>
      </c>
      <c r="G16" s="7">
        <f>(Source!F346)/1000</f>
        <v>1549.11895</v>
      </c>
      <c r="H16" s="7">
        <f>(Source!F356)/1000+(Source!F357)/1000</f>
        <v>161.32904000000002</v>
      </c>
      <c r="I16" s="7">
        <f>E16+F16+G16+H16</f>
        <v>1841.8861000000002</v>
      </c>
      <c r="J16" s="7">
        <f>(Source!F352)/1000</f>
        <v>123.11864999999999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1688767.15</v>
      </c>
      <c r="AU16" s="7">
        <v>1558092</v>
      </c>
      <c r="AV16" s="7">
        <v>0</v>
      </c>
      <c r="AW16" s="7">
        <v>1549118.95</v>
      </c>
      <c r="AX16" s="7">
        <v>0</v>
      </c>
      <c r="AY16" s="7">
        <v>7556.5</v>
      </c>
      <c r="AZ16" s="7">
        <v>3315.6</v>
      </c>
      <c r="BA16" s="7">
        <v>123118.65</v>
      </c>
      <c r="BB16" s="7">
        <v>5099.42</v>
      </c>
      <c r="BC16" s="7">
        <v>126338.69</v>
      </c>
      <c r="BD16" s="7">
        <v>161329.04</v>
      </c>
      <c r="BE16" s="7">
        <v>0</v>
      </c>
      <c r="BF16" s="7">
        <v>308.14440816500002</v>
      </c>
      <c r="BG16" s="7">
        <v>0</v>
      </c>
      <c r="BH16" s="7">
        <v>0</v>
      </c>
      <c r="BI16" s="7">
        <v>96371.55</v>
      </c>
      <c r="BJ16" s="7">
        <v>51442.44</v>
      </c>
      <c r="BK16" s="7">
        <v>1841886.1</v>
      </c>
    </row>
    <row r="18" spans="1:19" x14ac:dyDescent="0.2">
      <c r="A18">
        <v>51</v>
      </c>
      <c r="E18" s="8">
        <f>SUMIF(A16:A17,3,E16:E17)</f>
        <v>5.0994200000000003</v>
      </c>
      <c r="F18" s="8">
        <f>SUMIF(A16:A17,3,F16:F17)</f>
        <v>126.33869</v>
      </c>
      <c r="G18" s="8">
        <f>SUMIF(A16:A17,3,G16:G17)</f>
        <v>1549.11895</v>
      </c>
      <c r="H18" s="8">
        <f>SUMIF(A16:A17,3,H16:H17)</f>
        <v>161.32904000000002</v>
      </c>
      <c r="I18" s="8">
        <f>SUMIF(A16:A17,3,I16:I17)</f>
        <v>1841.8861000000002</v>
      </c>
      <c r="J18" s="8">
        <f>SUMIF(A16:A17,3,J16:J17)</f>
        <v>123.11864999999999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1688767.15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1558092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1558092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8973.0499999999993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8973.0499999999993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1549118.95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1549118.95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7556.5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3315.6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123118.65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5099.42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126338.69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161329.04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308.14440816500002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96371.55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51442.44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1841886.1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1841886.1</v>
      </c>
      <c r="G47" s="4" t="s">
        <v>268</v>
      </c>
      <c r="H47" s="4" t="s">
        <v>269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131438.10999999999</v>
      </c>
      <c r="G48" s="4" t="s">
        <v>270</v>
      </c>
      <c r="H48" s="4" t="s">
        <v>271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1549118.95</v>
      </c>
      <c r="G49" s="4" t="s">
        <v>272</v>
      </c>
      <c r="H49" s="4" t="s">
        <v>216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161329.04</v>
      </c>
      <c r="G50" s="4" t="s">
        <v>273</v>
      </c>
      <c r="H50" s="4" t="s">
        <v>274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275</v>
      </c>
      <c r="H51" s="4" t="s">
        <v>87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161329.04</v>
      </c>
      <c r="G52" s="4" t="s">
        <v>3</v>
      </c>
      <c r="H52" s="4" t="s">
        <v>276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277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109125995</v>
      </c>
      <c r="O57" s="3">
        <v>1</v>
      </c>
    </row>
    <row r="58" spans="1:40" x14ac:dyDescent="0.2">
      <c r="A58" s="5">
        <v>1</v>
      </c>
      <c r="B58" s="5" t="s">
        <v>278</v>
      </c>
      <c r="C58" s="5" t="s">
        <v>279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280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109125996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0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109125995</v>
      </c>
      <c r="C1">
        <v>109126523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282</v>
      </c>
      <c r="J1" t="s">
        <v>3</v>
      </c>
      <c r="K1" t="s">
        <v>283</v>
      </c>
      <c r="L1">
        <v>1191</v>
      </c>
      <c r="N1">
        <v>1013</v>
      </c>
      <c r="O1" t="s">
        <v>284</v>
      </c>
      <c r="P1" t="s">
        <v>284</v>
      </c>
      <c r="Q1">
        <v>1</v>
      </c>
      <c r="W1">
        <v>0</v>
      </c>
      <c r="X1">
        <v>476480486</v>
      </c>
      <c r="Y1">
        <v>13.62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22.7</v>
      </c>
      <c r="AU1" t="s">
        <v>23</v>
      </c>
      <c r="AV1">
        <v>1</v>
      </c>
      <c r="AW1">
        <v>2</v>
      </c>
      <c r="AX1">
        <v>109126525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13.62</v>
      </c>
      <c r="CY1">
        <f>AD1</f>
        <v>0</v>
      </c>
      <c r="CZ1">
        <f>AH1</f>
        <v>0</v>
      </c>
      <c r="DA1">
        <f>AL1</f>
        <v>1</v>
      </c>
      <c r="DB1">
        <f>ROUND(((ROUND(AT1*CZ1,2)*1.2)*0.5),6)</f>
        <v>0</v>
      </c>
      <c r="DC1">
        <f>ROUND(((ROUND(AT1*AG1,2)*1.2)*0.5),6)</f>
        <v>0</v>
      </c>
    </row>
    <row r="2" spans="1:107" x14ac:dyDescent="0.2">
      <c r="A2">
        <f>ROW(Source!A29)</f>
        <v>29</v>
      </c>
      <c r="B2">
        <v>109125995</v>
      </c>
      <c r="C2">
        <v>109126526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282</v>
      </c>
      <c r="J2" t="s">
        <v>3</v>
      </c>
      <c r="K2" t="s">
        <v>283</v>
      </c>
      <c r="L2">
        <v>1191</v>
      </c>
      <c r="N2">
        <v>1013</v>
      </c>
      <c r="O2" t="s">
        <v>284</v>
      </c>
      <c r="P2" t="s">
        <v>284</v>
      </c>
      <c r="Q2">
        <v>1</v>
      </c>
      <c r="W2">
        <v>0</v>
      </c>
      <c r="X2">
        <v>476480486</v>
      </c>
      <c r="Y2">
        <v>16.642799999999998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40.200000000000003</v>
      </c>
      <c r="AU2" t="s">
        <v>33</v>
      </c>
      <c r="AV2">
        <v>1</v>
      </c>
      <c r="AW2">
        <v>2</v>
      </c>
      <c r="AX2">
        <v>109126528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0.16642799999999999</v>
      </c>
      <c r="CY2">
        <f>AD2</f>
        <v>0</v>
      </c>
      <c r="CZ2">
        <f>AH2</f>
        <v>0</v>
      </c>
      <c r="DA2">
        <f>AL2</f>
        <v>1</v>
      </c>
      <c r="DB2">
        <f>ROUND((((ROUND(AT2*CZ2,2)*1.15)*1.2)*0.3),6)</f>
        <v>0</v>
      </c>
      <c r="DC2">
        <f>ROUND((((ROUND(AT2*AG2,2)*1.15)*1.2)*0.3),6)</f>
        <v>0</v>
      </c>
    </row>
    <row r="3" spans="1:107" x14ac:dyDescent="0.2">
      <c r="A3">
        <f>ROW(Source!A30)</f>
        <v>30</v>
      </c>
      <c r="B3">
        <v>109125995</v>
      </c>
      <c r="C3">
        <v>109126529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282</v>
      </c>
      <c r="J3" t="s">
        <v>3</v>
      </c>
      <c r="K3" t="s">
        <v>283</v>
      </c>
      <c r="L3">
        <v>1191</v>
      </c>
      <c r="N3">
        <v>1013</v>
      </c>
      <c r="O3" t="s">
        <v>284</v>
      </c>
      <c r="P3" t="s">
        <v>284</v>
      </c>
      <c r="Q3">
        <v>1</v>
      </c>
      <c r="W3">
        <v>0</v>
      </c>
      <c r="X3">
        <v>476480486</v>
      </c>
      <c r="Y3">
        <v>22.449839999999998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40.67</v>
      </c>
      <c r="AU3" t="s">
        <v>41</v>
      </c>
      <c r="AV3">
        <v>1</v>
      </c>
      <c r="AW3">
        <v>2</v>
      </c>
      <c r="AX3">
        <v>109126531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0.56124600000000002</v>
      </c>
      <c r="CY3">
        <f>AD3</f>
        <v>0</v>
      </c>
      <c r="CZ3">
        <f>AH3</f>
        <v>0</v>
      </c>
      <c r="DA3">
        <f>AL3</f>
        <v>1</v>
      </c>
      <c r="DB3">
        <f>ROUND((((ROUND(AT3*CZ3,2)*1.15)*1.2)*0.4),6)</f>
        <v>0</v>
      </c>
      <c r="DC3">
        <f>ROUND((((ROUND(AT3*AG3,2)*1.15)*1.2)*0.4),6)</f>
        <v>0</v>
      </c>
    </row>
    <row r="4" spans="1:107" x14ac:dyDescent="0.2">
      <c r="A4">
        <f>ROW(Source!A31)</f>
        <v>31</v>
      </c>
      <c r="B4">
        <v>109125995</v>
      </c>
      <c r="C4">
        <v>109126539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282</v>
      </c>
      <c r="J4" t="s">
        <v>3</v>
      </c>
      <c r="K4" t="s">
        <v>283</v>
      </c>
      <c r="L4">
        <v>1191</v>
      </c>
      <c r="N4">
        <v>1013</v>
      </c>
      <c r="O4" t="s">
        <v>284</v>
      </c>
      <c r="P4" t="s">
        <v>284</v>
      </c>
      <c r="Q4">
        <v>1</v>
      </c>
      <c r="W4">
        <v>0</v>
      </c>
      <c r="X4">
        <v>476480486</v>
      </c>
      <c r="Y4">
        <v>1.2792599999999998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3.09</v>
      </c>
      <c r="AU4" t="s">
        <v>49</v>
      </c>
      <c r="AV4">
        <v>1</v>
      </c>
      <c r="AW4">
        <v>2</v>
      </c>
      <c r="AX4">
        <v>109126541</v>
      </c>
      <c r="AY4">
        <v>1</v>
      </c>
      <c r="AZ4">
        <v>0</v>
      </c>
      <c r="BA4">
        <v>11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6.3962999999999992E-2</v>
      </c>
      <c r="CY4">
        <f>AD4</f>
        <v>0</v>
      </c>
      <c r="CZ4">
        <f>AH4</f>
        <v>0</v>
      </c>
      <c r="DA4">
        <f>AL4</f>
        <v>1</v>
      </c>
      <c r="DB4">
        <f>ROUND((((ROUND(AT4*CZ4,2)*1.2)*1.15)*0.3),6)</f>
        <v>0</v>
      </c>
      <c r="DC4">
        <f>ROUND((((ROUND(AT4*AG4,2)*1.2)*1.15)*0.3),6)</f>
        <v>0</v>
      </c>
    </row>
    <row r="5" spans="1:107" x14ac:dyDescent="0.2">
      <c r="A5">
        <f>ROW(Source!A67)</f>
        <v>67</v>
      </c>
      <c r="B5">
        <v>109125995</v>
      </c>
      <c r="C5">
        <v>109126542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282</v>
      </c>
      <c r="J5" t="s">
        <v>3</v>
      </c>
      <c r="K5" t="s">
        <v>283</v>
      </c>
      <c r="L5">
        <v>1191</v>
      </c>
      <c r="N5">
        <v>1013</v>
      </c>
      <c r="O5" t="s">
        <v>284</v>
      </c>
      <c r="P5" t="s">
        <v>284</v>
      </c>
      <c r="Q5">
        <v>1</v>
      </c>
      <c r="W5">
        <v>0</v>
      </c>
      <c r="X5">
        <v>476480486</v>
      </c>
      <c r="Y5">
        <v>21.54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35.9</v>
      </c>
      <c r="AU5" t="s">
        <v>114</v>
      </c>
      <c r="AV5">
        <v>1</v>
      </c>
      <c r="AW5">
        <v>2</v>
      </c>
      <c r="AX5">
        <v>109126552</v>
      </c>
      <c r="AY5">
        <v>1</v>
      </c>
      <c r="AZ5">
        <v>0</v>
      </c>
      <c r="BA5">
        <v>12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Y5*Source!I67</f>
        <v>0.44157000000000002</v>
      </c>
      <c r="CY5">
        <f>AD5</f>
        <v>0</v>
      </c>
      <c r="CZ5">
        <f>AH5</f>
        <v>0</v>
      </c>
      <c r="DA5">
        <f>AL5</f>
        <v>1</v>
      </c>
      <c r="DB5">
        <f t="shared" ref="DB5:DB13" si="0">ROUND((ROUND(AT5*CZ5,2)*0.6),6)</f>
        <v>0</v>
      </c>
      <c r="DC5">
        <f t="shared" ref="DC5:DC13" si="1">ROUND((ROUND(AT5*AG5,2)*0.6),6)</f>
        <v>0</v>
      </c>
    </row>
    <row r="6" spans="1:107" x14ac:dyDescent="0.2">
      <c r="A6">
        <f>ROW(Source!A67)</f>
        <v>67</v>
      </c>
      <c r="B6">
        <v>109125995</v>
      </c>
      <c r="C6">
        <v>109126542</v>
      </c>
      <c r="D6">
        <v>73717463</v>
      </c>
      <c r="E6">
        <v>1</v>
      </c>
      <c r="F6">
        <v>1</v>
      </c>
      <c r="G6">
        <v>13</v>
      </c>
      <c r="H6">
        <v>2</v>
      </c>
      <c r="I6" t="s">
        <v>285</v>
      </c>
      <c r="J6" t="s">
        <v>286</v>
      </c>
      <c r="K6" t="s">
        <v>287</v>
      </c>
      <c r="L6">
        <v>1367</v>
      </c>
      <c r="N6">
        <v>1011</v>
      </c>
      <c r="O6" t="s">
        <v>239</v>
      </c>
      <c r="P6" t="s">
        <v>239</v>
      </c>
      <c r="Q6">
        <v>1</v>
      </c>
      <c r="W6">
        <v>0</v>
      </c>
      <c r="X6">
        <v>-1260721122</v>
      </c>
      <c r="Y6">
        <v>0.20400000000000001</v>
      </c>
      <c r="AA6">
        <v>0</v>
      </c>
      <c r="AB6">
        <v>57.72</v>
      </c>
      <c r="AC6">
        <v>9.06</v>
      </c>
      <c r="AD6">
        <v>0</v>
      </c>
      <c r="AE6">
        <v>0</v>
      </c>
      <c r="AF6">
        <v>6.39</v>
      </c>
      <c r="AG6">
        <v>0.32</v>
      </c>
      <c r="AH6">
        <v>0</v>
      </c>
      <c r="AI6">
        <v>1</v>
      </c>
      <c r="AJ6">
        <v>8.31</v>
      </c>
      <c r="AK6">
        <v>26.06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0.34</v>
      </c>
      <c r="AU6" t="s">
        <v>114</v>
      </c>
      <c r="AV6">
        <v>0</v>
      </c>
      <c r="AW6">
        <v>2</v>
      </c>
      <c r="AX6">
        <v>109126553</v>
      </c>
      <c r="AY6">
        <v>1</v>
      </c>
      <c r="AZ6">
        <v>0</v>
      </c>
      <c r="BA6">
        <v>13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Y6*Source!I67</f>
        <v>4.1820000000000008E-3</v>
      </c>
      <c r="CY6">
        <f>AB6</f>
        <v>57.72</v>
      </c>
      <c r="CZ6">
        <f>AF6</f>
        <v>6.39</v>
      </c>
      <c r="DA6">
        <f>AJ6</f>
        <v>8.31</v>
      </c>
      <c r="DB6">
        <f t="shared" si="0"/>
        <v>1.302</v>
      </c>
      <c r="DC6">
        <f t="shared" si="1"/>
        <v>6.6000000000000003E-2</v>
      </c>
    </row>
    <row r="7" spans="1:107" x14ac:dyDescent="0.2">
      <c r="A7">
        <f>ROW(Source!A67)</f>
        <v>67</v>
      </c>
      <c r="B7">
        <v>109125995</v>
      </c>
      <c r="C7">
        <v>109126542</v>
      </c>
      <c r="D7">
        <v>73717834</v>
      </c>
      <c r="E7">
        <v>1</v>
      </c>
      <c r="F7">
        <v>1</v>
      </c>
      <c r="G7">
        <v>13</v>
      </c>
      <c r="H7">
        <v>2</v>
      </c>
      <c r="I7" t="s">
        <v>288</v>
      </c>
      <c r="J7" t="s">
        <v>289</v>
      </c>
      <c r="K7" t="s">
        <v>290</v>
      </c>
      <c r="L7">
        <v>1367</v>
      </c>
      <c r="N7">
        <v>1011</v>
      </c>
      <c r="O7" t="s">
        <v>239</v>
      </c>
      <c r="P7" t="s">
        <v>239</v>
      </c>
      <c r="Q7">
        <v>1</v>
      </c>
      <c r="W7">
        <v>0</v>
      </c>
      <c r="X7">
        <v>-840546339</v>
      </c>
      <c r="Y7">
        <v>3.6959999999999997</v>
      </c>
      <c r="AA7">
        <v>0</v>
      </c>
      <c r="AB7">
        <v>31.63</v>
      </c>
      <c r="AC7">
        <v>1.1299999999999999</v>
      </c>
      <c r="AD7">
        <v>0</v>
      </c>
      <c r="AE7">
        <v>0</v>
      </c>
      <c r="AF7">
        <v>2.58</v>
      </c>
      <c r="AG7">
        <v>0.04</v>
      </c>
      <c r="AH7">
        <v>0</v>
      </c>
      <c r="AI7">
        <v>1</v>
      </c>
      <c r="AJ7">
        <v>11.28</v>
      </c>
      <c r="AK7">
        <v>26.06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6.16</v>
      </c>
      <c r="AU7" t="s">
        <v>114</v>
      </c>
      <c r="AV7">
        <v>0</v>
      </c>
      <c r="AW7">
        <v>2</v>
      </c>
      <c r="AX7">
        <v>109126555</v>
      </c>
      <c r="AY7">
        <v>1</v>
      </c>
      <c r="AZ7">
        <v>0</v>
      </c>
      <c r="BA7">
        <v>14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Y7*Source!I67</f>
        <v>7.5768000000000002E-2</v>
      </c>
      <c r="CY7">
        <f>AB7</f>
        <v>31.63</v>
      </c>
      <c r="CZ7">
        <f>AF7</f>
        <v>2.58</v>
      </c>
      <c r="DA7">
        <f>AJ7</f>
        <v>11.28</v>
      </c>
      <c r="DB7">
        <f t="shared" si="0"/>
        <v>9.5340000000000007</v>
      </c>
      <c r="DC7">
        <f t="shared" si="1"/>
        <v>0.15</v>
      </c>
    </row>
    <row r="8" spans="1:107" x14ac:dyDescent="0.2">
      <c r="A8">
        <f>ROW(Source!A67)</f>
        <v>67</v>
      </c>
      <c r="B8">
        <v>109125995</v>
      </c>
      <c r="C8">
        <v>109126542</v>
      </c>
      <c r="D8">
        <v>73716972</v>
      </c>
      <c r="E8">
        <v>1</v>
      </c>
      <c r="F8">
        <v>1</v>
      </c>
      <c r="G8">
        <v>13</v>
      </c>
      <c r="H8">
        <v>2</v>
      </c>
      <c r="I8" t="s">
        <v>291</v>
      </c>
      <c r="J8" t="s">
        <v>292</v>
      </c>
      <c r="K8" t="s">
        <v>293</v>
      </c>
      <c r="L8">
        <v>1367</v>
      </c>
      <c r="N8">
        <v>1011</v>
      </c>
      <c r="O8" t="s">
        <v>239</v>
      </c>
      <c r="P8" t="s">
        <v>239</v>
      </c>
      <c r="Q8">
        <v>1</v>
      </c>
      <c r="W8">
        <v>0</v>
      </c>
      <c r="X8">
        <v>-266174272</v>
      </c>
      <c r="Y8">
        <v>2.4779999999999998</v>
      </c>
      <c r="AA8">
        <v>0</v>
      </c>
      <c r="AB8">
        <v>1880.32</v>
      </c>
      <c r="AC8">
        <v>514.14</v>
      </c>
      <c r="AD8">
        <v>0</v>
      </c>
      <c r="AE8">
        <v>0</v>
      </c>
      <c r="AF8">
        <v>190.93</v>
      </c>
      <c r="AG8">
        <v>18.149999999999999</v>
      </c>
      <c r="AH8">
        <v>0</v>
      </c>
      <c r="AI8">
        <v>1</v>
      </c>
      <c r="AJ8">
        <v>9.06</v>
      </c>
      <c r="AK8">
        <v>26.06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4.13</v>
      </c>
      <c r="AU8" t="s">
        <v>114</v>
      </c>
      <c r="AV8">
        <v>0</v>
      </c>
      <c r="AW8">
        <v>2</v>
      </c>
      <c r="AX8">
        <v>109126554</v>
      </c>
      <c r="AY8">
        <v>1</v>
      </c>
      <c r="AZ8">
        <v>0</v>
      </c>
      <c r="BA8">
        <v>15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Y8*Source!I67</f>
        <v>5.0798999999999997E-2</v>
      </c>
      <c r="CY8">
        <f>AB8</f>
        <v>1880.32</v>
      </c>
      <c r="CZ8">
        <f>AF8</f>
        <v>190.93</v>
      </c>
      <c r="DA8">
        <f>AJ8</f>
        <v>9.06</v>
      </c>
      <c r="DB8">
        <f t="shared" si="0"/>
        <v>473.12400000000002</v>
      </c>
      <c r="DC8">
        <f t="shared" si="1"/>
        <v>44.975999999999999</v>
      </c>
    </row>
    <row r="9" spans="1:107" x14ac:dyDescent="0.2">
      <c r="A9">
        <f>ROW(Source!A67)</f>
        <v>67</v>
      </c>
      <c r="B9">
        <v>109125995</v>
      </c>
      <c r="C9">
        <v>109126542</v>
      </c>
      <c r="D9">
        <v>73717084</v>
      </c>
      <c r="E9">
        <v>1</v>
      </c>
      <c r="F9">
        <v>1</v>
      </c>
      <c r="G9">
        <v>13</v>
      </c>
      <c r="H9">
        <v>2</v>
      </c>
      <c r="I9" t="s">
        <v>294</v>
      </c>
      <c r="J9" t="s">
        <v>295</v>
      </c>
      <c r="K9" t="s">
        <v>296</v>
      </c>
      <c r="L9">
        <v>1367</v>
      </c>
      <c r="N9">
        <v>1011</v>
      </c>
      <c r="O9" t="s">
        <v>239</v>
      </c>
      <c r="P9" t="s">
        <v>239</v>
      </c>
      <c r="Q9">
        <v>1</v>
      </c>
      <c r="W9">
        <v>0</v>
      </c>
      <c r="X9">
        <v>-1295289413</v>
      </c>
      <c r="Y9">
        <v>1.9019999999999999</v>
      </c>
      <c r="AA9">
        <v>0</v>
      </c>
      <c r="AB9">
        <v>6.18</v>
      </c>
      <c r="AC9">
        <v>2.5499999999999998</v>
      </c>
      <c r="AD9">
        <v>0</v>
      </c>
      <c r="AE9">
        <v>0</v>
      </c>
      <c r="AF9">
        <v>0.8</v>
      </c>
      <c r="AG9">
        <v>0.09</v>
      </c>
      <c r="AH9">
        <v>0</v>
      </c>
      <c r="AI9">
        <v>1</v>
      </c>
      <c r="AJ9">
        <v>7.11</v>
      </c>
      <c r="AK9">
        <v>26.06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3.17</v>
      </c>
      <c r="AU9" t="s">
        <v>114</v>
      </c>
      <c r="AV9">
        <v>0</v>
      </c>
      <c r="AW9">
        <v>2</v>
      </c>
      <c r="AX9">
        <v>109126556</v>
      </c>
      <c r="AY9">
        <v>1</v>
      </c>
      <c r="AZ9">
        <v>0</v>
      </c>
      <c r="BA9">
        <v>16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Y9*Source!I67</f>
        <v>3.8990999999999998E-2</v>
      </c>
      <c r="CY9">
        <f>AB9</f>
        <v>6.18</v>
      </c>
      <c r="CZ9">
        <f>AF9</f>
        <v>0.8</v>
      </c>
      <c r="DA9">
        <f>AJ9</f>
        <v>7.11</v>
      </c>
      <c r="DB9">
        <f t="shared" si="0"/>
        <v>1.524</v>
      </c>
      <c r="DC9">
        <f t="shared" si="1"/>
        <v>0.17399999999999999</v>
      </c>
    </row>
    <row r="10" spans="1:107" x14ac:dyDescent="0.2">
      <c r="A10">
        <f>ROW(Source!A67)</f>
        <v>67</v>
      </c>
      <c r="B10">
        <v>109125995</v>
      </c>
      <c r="C10">
        <v>109126542</v>
      </c>
      <c r="D10">
        <v>73641136</v>
      </c>
      <c r="E10">
        <v>13</v>
      </c>
      <c r="F10">
        <v>1</v>
      </c>
      <c r="G10">
        <v>13</v>
      </c>
      <c r="H10">
        <v>2</v>
      </c>
      <c r="I10" t="s">
        <v>297</v>
      </c>
      <c r="J10" t="s">
        <v>3</v>
      </c>
      <c r="K10" t="s">
        <v>298</v>
      </c>
      <c r="L10">
        <v>1344</v>
      </c>
      <c r="N10">
        <v>1008</v>
      </c>
      <c r="O10" t="s">
        <v>299</v>
      </c>
      <c r="P10" t="s">
        <v>299</v>
      </c>
      <c r="Q10">
        <v>1</v>
      </c>
      <c r="W10">
        <v>0</v>
      </c>
      <c r="X10">
        <v>-1180195794</v>
      </c>
      <c r="Y10">
        <v>22.470000000000002</v>
      </c>
      <c r="AA10">
        <v>0</v>
      </c>
      <c r="AB10">
        <v>1.0900000000000001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37.450000000000003</v>
      </c>
      <c r="AU10" t="s">
        <v>114</v>
      </c>
      <c r="AV10">
        <v>0</v>
      </c>
      <c r="AW10">
        <v>2</v>
      </c>
      <c r="AX10">
        <v>109126557</v>
      </c>
      <c r="AY10">
        <v>1</v>
      </c>
      <c r="AZ10">
        <v>0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Y10*Source!I67</f>
        <v>0.46063500000000007</v>
      </c>
      <c r="CY10">
        <f>AB10</f>
        <v>1.0900000000000001</v>
      </c>
      <c r="CZ10">
        <f>AF10</f>
        <v>1</v>
      </c>
      <c r="DA10">
        <f>AJ10</f>
        <v>1</v>
      </c>
      <c r="DB10">
        <f t="shared" si="0"/>
        <v>22.47</v>
      </c>
      <c r="DC10">
        <f t="shared" si="1"/>
        <v>0</v>
      </c>
    </row>
    <row r="11" spans="1:107" x14ac:dyDescent="0.2">
      <c r="A11">
        <f>ROW(Source!A67)</f>
        <v>67</v>
      </c>
      <c r="B11">
        <v>109125995</v>
      </c>
      <c r="C11">
        <v>109126542</v>
      </c>
      <c r="D11">
        <v>73693510</v>
      </c>
      <c r="E11">
        <v>1</v>
      </c>
      <c r="F11">
        <v>1</v>
      </c>
      <c r="G11">
        <v>13</v>
      </c>
      <c r="H11">
        <v>3</v>
      </c>
      <c r="I11" t="s">
        <v>300</v>
      </c>
      <c r="J11" t="s">
        <v>301</v>
      </c>
      <c r="K11" t="s">
        <v>302</v>
      </c>
      <c r="L11">
        <v>1348</v>
      </c>
      <c r="N11">
        <v>1009</v>
      </c>
      <c r="O11" t="s">
        <v>303</v>
      </c>
      <c r="P11" t="s">
        <v>303</v>
      </c>
      <c r="Q11">
        <v>1000</v>
      </c>
      <c r="W11">
        <v>0</v>
      </c>
      <c r="X11">
        <v>1310716689</v>
      </c>
      <c r="Y11">
        <v>2.3999999999999998E-3</v>
      </c>
      <c r="AA11">
        <v>111113.46</v>
      </c>
      <c r="AB11">
        <v>0</v>
      </c>
      <c r="AC11">
        <v>0</v>
      </c>
      <c r="AD11">
        <v>0</v>
      </c>
      <c r="AE11">
        <v>7191.81</v>
      </c>
      <c r="AF11">
        <v>0</v>
      </c>
      <c r="AG11">
        <v>0</v>
      </c>
      <c r="AH11">
        <v>0</v>
      </c>
      <c r="AI11">
        <v>15.45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4.0000000000000001E-3</v>
      </c>
      <c r="AU11" t="s">
        <v>114</v>
      </c>
      <c r="AV11">
        <v>0</v>
      </c>
      <c r="AW11">
        <v>2</v>
      </c>
      <c r="AX11">
        <v>109126558</v>
      </c>
      <c r="AY11">
        <v>1</v>
      </c>
      <c r="AZ11">
        <v>0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Y11*Source!I67</f>
        <v>4.9199999999999997E-5</v>
      </c>
      <c r="CY11">
        <f>AA11</f>
        <v>111113.46</v>
      </c>
      <c r="CZ11">
        <f>AE11</f>
        <v>7191.81</v>
      </c>
      <c r="DA11">
        <f>AI11</f>
        <v>15.45</v>
      </c>
      <c r="DB11">
        <f t="shared" si="0"/>
        <v>17.262</v>
      </c>
      <c r="DC11">
        <f t="shared" si="1"/>
        <v>0</v>
      </c>
    </row>
    <row r="12" spans="1:107" x14ac:dyDescent="0.2">
      <c r="A12">
        <f>ROW(Source!A67)</f>
        <v>67</v>
      </c>
      <c r="B12">
        <v>109125995</v>
      </c>
      <c r="C12">
        <v>109126542</v>
      </c>
      <c r="D12">
        <v>73714074</v>
      </c>
      <c r="E12">
        <v>1</v>
      </c>
      <c r="F12">
        <v>1</v>
      </c>
      <c r="G12">
        <v>13</v>
      </c>
      <c r="H12">
        <v>3</v>
      </c>
      <c r="I12" t="s">
        <v>304</v>
      </c>
      <c r="J12" t="s">
        <v>305</v>
      </c>
      <c r="K12" t="s">
        <v>306</v>
      </c>
      <c r="L12">
        <v>1348</v>
      </c>
      <c r="N12">
        <v>1009</v>
      </c>
      <c r="O12" t="s">
        <v>303</v>
      </c>
      <c r="P12" t="s">
        <v>303</v>
      </c>
      <c r="Q12">
        <v>1000</v>
      </c>
      <c r="W12">
        <v>0</v>
      </c>
      <c r="X12">
        <v>-2026157207</v>
      </c>
      <c r="Y12">
        <v>5.9999999999999995E-4</v>
      </c>
      <c r="AA12">
        <v>109204.62</v>
      </c>
      <c r="AB12">
        <v>0</v>
      </c>
      <c r="AC12">
        <v>0</v>
      </c>
      <c r="AD12">
        <v>0</v>
      </c>
      <c r="AE12">
        <v>12654.07</v>
      </c>
      <c r="AF12">
        <v>0</v>
      </c>
      <c r="AG12">
        <v>0</v>
      </c>
      <c r="AH12">
        <v>0</v>
      </c>
      <c r="AI12">
        <v>8.6300000000000008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1E-3</v>
      </c>
      <c r="AU12" t="s">
        <v>114</v>
      </c>
      <c r="AV12">
        <v>0</v>
      </c>
      <c r="AW12">
        <v>2</v>
      </c>
      <c r="AX12">
        <v>109126559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Y12*Source!I67</f>
        <v>1.2299999999999999E-5</v>
      </c>
      <c r="CY12">
        <f>AA12</f>
        <v>109204.62</v>
      </c>
      <c r="CZ12">
        <f>AE12</f>
        <v>12654.07</v>
      </c>
      <c r="DA12">
        <f>AI12</f>
        <v>8.6300000000000008</v>
      </c>
      <c r="DB12">
        <f t="shared" si="0"/>
        <v>7.59</v>
      </c>
      <c r="DC12">
        <f t="shared" si="1"/>
        <v>0</v>
      </c>
    </row>
    <row r="13" spans="1:107" x14ac:dyDescent="0.2">
      <c r="A13">
        <f>ROW(Source!A67)</f>
        <v>67</v>
      </c>
      <c r="B13">
        <v>109125995</v>
      </c>
      <c r="C13">
        <v>109126542</v>
      </c>
      <c r="D13">
        <v>73692010</v>
      </c>
      <c r="E13">
        <v>13</v>
      </c>
      <c r="F13">
        <v>1</v>
      </c>
      <c r="G13">
        <v>13</v>
      </c>
      <c r="H13">
        <v>3</v>
      </c>
      <c r="I13" t="s">
        <v>307</v>
      </c>
      <c r="J13" t="s">
        <v>3</v>
      </c>
      <c r="K13" t="s">
        <v>308</v>
      </c>
      <c r="L13">
        <v>1344</v>
      </c>
      <c r="N13">
        <v>1008</v>
      </c>
      <c r="O13" t="s">
        <v>299</v>
      </c>
      <c r="P13" t="s">
        <v>299</v>
      </c>
      <c r="Q13">
        <v>1</v>
      </c>
      <c r="W13">
        <v>0</v>
      </c>
      <c r="X13">
        <v>-94250534</v>
      </c>
      <c r="Y13">
        <v>23.687999999999999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39.479999999999997</v>
      </c>
      <c r="AU13" t="s">
        <v>114</v>
      </c>
      <c r="AV13">
        <v>0</v>
      </c>
      <c r="AW13">
        <v>2</v>
      </c>
      <c r="AX13">
        <v>109126562</v>
      </c>
      <c r="AY13">
        <v>1</v>
      </c>
      <c r="AZ13">
        <v>0</v>
      </c>
      <c r="BA13">
        <v>22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Y13*Source!I67</f>
        <v>0.48560399999999998</v>
      </c>
      <c r="CY13">
        <f>AA13</f>
        <v>1</v>
      </c>
      <c r="CZ13">
        <f>AE13</f>
        <v>1</v>
      </c>
      <c r="DA13">
        <f>AI13</f>
        <v>1</v>
      </c>
      <c r="DB13">
        <f t="shared" si="0"/>
        <v>23.687999999999999</v>
      </c>
      <c r="DC13">
        <f t="shared" si="1"/>
        <v>0</v>
      </c>
    </row>
    <row r="14" spans="1:107" x14ac:dyDescent="0.2">
      <c r="A14">
        <f>ROW(Source!A68)</f>
        <v>68</v>
      </c>
      <c r="B14">
        <v>109125995</v>
      </c>
      <c r="C14">
        <v>109126563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282</v>
      </c>
      <c r="J14" t="s">
        <v>3</v>
      </c>
      <c r="K14" t="s">
        <v>283</v>
      </c>
      <c r="L14">
        <v>1191</v>
      </c>
      <c r="N14">
        <v>1013</v>
      </c>
      <c r="O14" t="s">
        <v>284</v>
      </c>
      <c r="P14" t="s">
        <v>284</v>
      </c>
      <c r="Q14">
        <v>1</v>
      </c>
      <c r="W14">
        <v>0</v>
      </c>
      <c r="X14">
        <v>476480486</v>
      </c>
      <c r="Y14">
        <v>0.34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0.34</v>
      </c>
      <c r="AU14" t="s">
        <v>3</v>
      </c>
      <c r="AV14">
        <v>1</v>
      </c>
      <c r="AW14">
        <v>2</v>
      </c>
      <c r="AX14">
        <v>109126566</v>
      </c>
      <c r="AY14">
        <v>1</v>
      </c>
      <c r="AZ14">
        <v>0</v>
      </c>
      <c r="BA14">
        <v>23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Y14*Source!I68</f>
        <v>0.22100000000000003</v>
      </c>
      <c r="CY14">
        <f>AD14</f>
        <v>0</v>
      </c>
      <c r="CZ14">
        <f>AH14</f>
        <v>0</v>
      </c>
      <c r="DA14">
        <f>AL14</f>
        <v>1</v>
      </c>
      <c r="DB14">
        <f t="shared" ref="DB14:DB24" si="2">ROUND(ROUND(AT14*CZ14,2),6)</f>
        <v>0</v>
      </c>
      <c r="DC14">
        <f t="shared" ref="DC14:DC24" si="3">ROUND(ROUND(AT14*AG14,2),6)</f>
        <v>0</v>
      </c>
    </row>
    <row r="15" spans="1:107" x14ac:dyDescent="0.2">
      <c r="A15">
        <f>ROW(Source!A68)</f>
        <v>68</v>
      </c>
      <c r="B15">
        <v>109125995</v>
      </c>
      <c r="C15">
        <v>109126563</v>
      </c>
      <c r="D15">
        <v>73717808</v>
      </c>
      <c r="E15">
        <v>1</v>
      </c>
      <c r="F15">
        <v>1</v>
      </c>
      <c r="G15">
        <v>13</v>
      </c>
      <c r="H15">
        <v>2</v>
      </c>
      <c r="I15" t="s">
        <v>309</v>
      </c>
      <c r="J15" t="s">
        <v>310</v>
      </c>
      <c r="K15" t="s">
        <v>311</v>
      </c>
      <c r="L15">
        <v>1367</v>
      </c>
      <c r="N15">
        <v>1011</v>
      </c>
      <c r="O15" t="s">
        <v>239</v>
      </c>
      <c r="P15" t="s">
        <v>239</v>
      </c>
      <c r="Q15">
        <v>1</v>
      </c>
      <c r="W15">
        <v>0</v>
      </c>
      <c r="X15">
        <v>-875577540</v>
      </c>
      <c r="Y15">
        <v>0.31</v>
      </c>
      <c r="AA15">
        <v>0</v>
      </c>
      <c r="AB15">
        <v>4.58</v>
      </c>
      <c r="AC15">
        <v>1.1299999999999999</v>
      </c>
      <c r="AD15">
        <v>0</v>
      </c>
      <c r="AE15">
        <v>0</v>
      </c>
      <c r="AF15">
        <v>0.68</v>
      </c>
      <c r="AG15">
        <v>0.04</v>
      </c>
      <c r="AH15">
        <v>0</v>
      </c>
      <c r="AI15">
        <v>1</v>
      </c>
      <c r="AJ15">
        <v>6.2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0.31</v>
      </c>
      <c r="AU15" t="s">
        <v>3</v>
      </c>
      <c r="AV15">
        <v>0</v>
      </c>
      <c r="AW15">
        <v>2</v>
      </c>
      <c r="AX15">
        <v>109126567</v>
      </c>
      <c r="AY15">
        <v>1</v>
      </c>
      <c r="AZ15">
        <v>0</v>
      </c>
      <c r="BA15">
        <v>24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Y15*Source!I68</f>
        <v>0.20150000000000001</v>
      </c>
      <c r="CY15">
        <f>AB15</f>
        <v>4.58</v>
      </c>
      <c r="CZ15">
        <f>AF15</f>
        <v>0.68</v>
      </c>
      <c r="DA15">
        <f>AJ15</f>
        <v>6.2</v>
      </c>
      <c r="DB15">
        <f t="shared" si="2"/>
        <v>0.21</v>
      </c>
      <c r="DC15">
        <f t="shared" si="3"/>
        <v>0.01</v>
      </c>
    </row>
    <row r="16" spans="1:107" x14ac:dyDescent="0.2">
      <c r="A16">
        <f>ROW(Source!A69)</f>
        <v>69</v>
      </c>
      <c r="B16">
        <v>109125995</v>
      </c>
      <c r="C16">
        <v>109126568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282</v>
      </c>
      <c r="J16" t="s">
        <v>3</v>
      </c>
      <c r="K16" t="s">
        <v>283</v>
      </c>
      <c r="L16">
        <v>1191</v>
      </c>
      <c r="N16">
        <v>1013</v>
      </c>
      <c r="O16" t="s">
        <v>284</v>
      </c>
      <c r="P16" t="s">
        <v>284</v>
      </c>
      <c r="Q16">
        <v>1</v>
      </c>
      <c r="W16">
        <v>0</v>
      </c>
      <c r="X16">
        <v>476480486</v>
      </c>
      <c r="Y16">
        <v>35.9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35.9</v>
      </c>
      <c r="AU16" t="s">
        <v>3</v>
      </c>
      <c r="AV16">
        <v>1</v>
      </c>
      <c r="AW16">
        <v>2</v>
      </c>
      <c r="AX16">
        <v>109126588</v>
      </c>
      <c r="AY16">
        <v>1</v>
      </c>
      <c r="AZ16">
        <v>0</v>
      </c>
      <c r="BA16">
        <v>25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Y16*Source!I69</f>
        <v>0.36079499999999998</v>
      </c>
      <c r="CY16">
        <f>AD16</f>
        <v>0</v>
      </c>
      <c r="CZ16">
        <f>AH16</f>
        <v>0</v>
      </c>
      <c r="DA16">
        <f>AL16</f>
        <v>1</v>
      </c>
      <c r="DB16">
        <f t="shared" si="2"/>
        <v>0</v>
      </c>
      <c r="DC16">
        <f t="shared" si="3"/>
        <v>0</v>
      </c>
    </row>
    <row r="17" spans="1:107" x14ac:dyDescent="0.2">
      <c r="A17">
        <f>ROW(Source!A69)</f>
        <v>69</v>
      </c>
      <c r="B17">
        <v>109125995</v>
      </c>
      <c r="C17">
        <v>109126568</v>
      </c>
      <c r="D17">
        <v>73717463</v>
      </c>
      <c r="E17">
        <v>1</v>
      </c>
      <c r="F17">
        <v>1</v>
      </c>
      <c r="G17">
        <v>13</v>
      </c>
      <c r="H17">
        <v>2</v>
      </c>
      <c r="I17" t="s">
        <v>285</v>
      </c>
      <c r="J17" t="s">
        <v>286</v>
      </c>
      <c r="K17" t="s">
        <v>287</v>
      </c>
      <c r="L17">
        <v>1367</v>
      </c>
      <c r="N17">
        <v>1011</v>
      </c>
      <c r="O17" t="s">
        <v>239</v>
      </c>
      <c r="P17" t="s">
        <v>239</v>
      </c>
      <c r="Q17">
        <v>1</v>
      </c>
      <c r="W17">
        <v>0</v>
      </c>
      <c r="X17">
        <v>-1260721122</v>
      </c>
      <c r="Y17">
        <v>0.34</v>
      </c>
      <c r="AA17">
        <v>0</v>
      </c>
      <c r="AB17">
        <v>57.72</v>
      </c>
      <c r="AC17">
        <v>9.06</v>
      </c>
      <c r="AD17">
        <v>0</v>
      </c>
      <c r="AE17">
        <v>0</v>
      </c>
      <c r="AF17">
        <v>6.39</v>
      </c>
      <c r="AG17">
        <v>0.32</v>
      </c>
      <c r="AH17">
        <v>0</v>
      </c>
      <c r="AI17">
        <v>1</v>
      </c>
      <c r="AJ17">
        <v>8.31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0.34</v>
      </c>
      <c r="AU17" t="s">
        <v>3</v>
      </c>
      <c r="AV17">
        <v>0</v>
      </c>
      <c r="AW17">
        <v>2</v>
      </c>
      <c r="AX17">
        <v>109126578</v>
      </c>
      <c r="AY17">
        <v>1</v>
      </c>
      <c r="AZ17">
        <v>0</v>
      </c>
      <c r="BA17">
        <v>26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Y17*Source!I69</f>
        <v>3.4170000000000003E-3</v>
      </c>
      <c r="CY17">
        <f>AB17</f>
        <v>57.72</v>
      </c>
      <c r="CZ17">
        <f>AF17</f>
        <v>6.39</v>
      </c>
      <c r="DA17">
        <f>AJ17</f>
        <v>8.31</v>
      </c>
      <c r="DB17">
        <f t="shared" si="2"/>
        <v>2.17</v>
      </c>
      <c r="DC17">
        <f t="shared" si="3"/>
        <v>0.11</v>
      </c>
    </row>
    <row r="18" spans="1:107" x14ac:dyDescent="0.2">
      <c r="A18">
        <f>ROW(Source!A69)</f>
        <v>69</v>
      </c>
      <c r="B18">
        <v>109125995</v>
      </c>
      <c r="C18">
        <v>109126568</v>
      </c>
      <c r="D18">
        <v>73717834</v>
      </c>
      <c r="E18">
        <v>1</v>
      </c>
      <c r="F18">
        <v>1</v>
      </c>
      <c r="G18">
        <v>13</v>
      </c>
      <c r="H18">
        <v>2</v>
      </c>
      <c r="I18" t="s">
        <v>288</v>
      </c>
      <c r="J18" t="s">
        <v>289</v>
      </c>
      <c r="K18" t="s">
        <v>290</v>
      </c>
      <c r="L18">
        <v>1367</v>
      </c>
      <c r="N18">
        <v>1011</v>
      </c>
      <c r="O18" t="s">
        <v>239</v>
      </c>
      <c r="P18" t="s">
        <v>239</v>
      </c>
      <c r="Q18">
        <v>1</v>
      </c>
      <c r="W18">
        <v>0</v>
      </c>
      <c r="X18">
        <v>-840546339</v>
      </c>
      <c r="Y18">
        <v>6.16</v>
      </c>
      <c r="AA18">
        <v>0</v>
      </c>
      <c r="AB18">
        <v>31.63</v>
      </c>
      <c r="AC18">
        <v>1.1299999999999999</v>
      </c>
      <c r="AD18">
        <v>0</v>
      </c>
      <c r="AE18">
        <v>0</v>
      </c>
      <c r="AF18">
        <v>2.58</v>
      </c>
      <c r="AG18">
        <v>0.04</v>
      </c>
      <c r="AH18">
        <v>0</v>
      </c>
      <c r="AI18">
        <v>1</v>
      </c>
      <c r="AJ18">
        <v>11.28</v>
      </c>
      <c r="AK18">
        <v>26.06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6.16</v>
      </c>
      <c r="AU18" t="s">
        <v>3</v>
      </c>
      <c r="AV18">
        <v>0</v>
      </c>
      <c r="AW18">
        <v>2</v>
      </c>
      <c r="AX18">
        <v>109126580</v>
      </c>
      <c r="AY18">
        <v>1</v>
      </c>
      <c r="AZ18">
        <v>0</v>
      </c>
      <c r="BA18">
        <v>27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Y18*Source!I69</f>
        <v>6.1907999999999998E-2</v>
      </c>
      <c r="CY18">
        <f>AB18</f>
        <v>31.63</v>
      </c>
      <c r="CZ18">
        <f>AF18</f>
        <v>2.58</v>
      </c>
      <c r="DA18">
        <f>AJ18</f>
        <v>11.28</v>
      </c>
      <c r="DB18">
        <f t="shared" si="2"/>
        <v>15.89</v>
      </c>
      <c r="DC18">
        <f t="shared" si="3"/>
        <v>0.25</v>
      </c>
    </row>
    <row r="19" spans="1:107" x14ac:dyDescent="0.2">
      <c r="A19">
        <f>ROW(Source!A69)</f>
        <v>69</v>
      </c>
      <c r="B19">
        <v>109125995</v>
      </c>
      <c r="C19">
        <v>109126568</v>
      </c>
      <c r="D19">
        <v>73716972</v>
      </c>
      <c r="E19">
        <v>1</v>
      </c>
      <c r="F19">
        <v>1</v>
      </c>
      <c r="G19">
        <v>13</v>
      </c>
      <c r="H19">
        <v>2</v>
      </c>
      <c r="I19" t="s">
        <v>291</v>
      </c>
      <c r="J19" t="s">
        <v>292</v>
      </c>
      <c r="K19" t="s">
        <v>293</v>
      </c>
      <c r="L19">
        <v>1367</v>
      </c>
      <c r="N19">
        <v>1011</v>
      </c>
      <c r="O19" t="s">
        <v>239</v>
      </c>
      <c r="P19" t="s">
        <v>239</v>
      </c>
      <c r="Q19">
        <v>1</v>
      </c>
      <c r="W19">
        <v>0</v>
      </c>
      <c r="X19">
        <v>-266174272</v>
      </c>
      <c r="Y19">
        <v>4.13</v>
      </c>
      <c r="AA19">
        <v>0</v>
      </c>
      <c r="AB19">
        <v>1880.32</v>
      </c>
      <c r="AC19">
        <v>514.14</v>
      </c>
      <c r="AD19">
        <v>0</v>
      </c>
      <c r="AE19">
        <v>0</v>
      </c>
      <c r="AF19">
        <v>190.93</v>
      </c>
      <c r="AG19">
        <v>18.149999999999999</v>
      </c>
      <c r="AH19">
        <v>0</v>
      </c>
      <c r="AI19">
        <v>1</v>
      </c>
      <c r="AJ19">
        <v>9.06</v>
      </c>
      <c r="AK19">
        <v>26.06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4.13</v>
      </c>
      <c r="AU19" t="s">
        <v>3</v>
      </c>
      <c r="AV19">
        <v>0</v>
      </c>
      <c r="AW19">
        <v>2</v>
      </c>
      <c r="AX19">
        <v>109126579</v>
      </c>
      <c r="AY19">
        <v>1</v>
      </c>
      <c r="AZ19">
        <v>0</v>
      </c>
      <c r="BA19">
        <v>28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Y19*Source!I69</f>
        <v>4.1506500000000002E-2</v>
      </c>
      <c r="CY19">
        <f>AB19</f>
        <v>1880.32</v>
      </c>
      <c r="CZ19">
        <f>AF19</f>
        <v>190.93</v>
      </c>
      <c r="DA19">
        <f>AJ19</f>
        <v>9.06</v>
      </c>
      <c r="DB19">
        <f t="shared" si="2"/>
        <v>788.54</v>
      </c>
      <c r="DC19">
        <f t="shared" si="3"/>
        <v>74.959999999999994</v>
      </c>
    </row>
    <row r="20" spans="1:107" x14ac:dyDescent="0.2">
      <c r="A20">
        <f>ROW(Source!A69)</f>
        <v>69</v>
      </c>
      <c r="B20">
        <v>109125995</v>
      </c>
      <c r="C20">
        <v>109126568</v>
      </c>
      <c r="D20">
        <v>73717084</v>
      </c>
      <c r="E20">
        <v>1</v>
      </c>
      <c r="F20">
        <v>1</v>
      </c>
      <c r="G20">
        <v>13</v>
      </c>
      <c r="H20">
        <v>2</v>
      </c>
      <c r="I20" t="s">
        <v>294</v>
      </c>
      <c r="J20" t="s">
        <v>295</v>
      </c>
      <c r="K20" t="s">
        <v>296</v>
      </c>
      <c r="L20">
        <v>1367</v>
      </c>
      <c r="N20">
        <v>1011</v>
      </c>
      <c r="O20" t="s">
        <v>239</v>
      </c>
      <c r="P20" t="s">
        <v>239</v>
      </c>
      <c r="Q20">
        <v>1</v>
      </c>
      <c r="W20">
        <v>0</v>
      </c>
      <c r="X20">
        <v>-1295289413</v>
      </c>
      <c r="Y20">
        <v>3.17</v>
      </c>
      <c r="AA20">
        <v>0</v>
      </c>
      <c r="AB20">
        <v>6.18</v>
      </c>
      <c r="AC20">
        <v>2.5499999999999998</v>
      </c>
      <c r="AD20">
        <v>0</v>
      </c>
      <c r="AE20">
        <v>0</v>
      </c>
      <c r="AF20">
        <v>0.8</v>
      </c>
      <c r="AG20">
        <v>0.09</v>
      </c>
      <c r="AH20">
        <v>0</v>
      </c>
      <c r="AI20">
        <v>1</v>
      </c>
      <c r="AJ20">
        <v>7.11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3.17</v>
      </c>
      <c r="AU20" t="s">
        <v>3</v>
      </c>
      <c r="AV20">
        <v>0</v>
      </c>
      <c r="AW20">
        <v>2</v>
      </c>
      <c r="AX20">
        <v>109126581</v>
      </c>
      <c r="AY20">
        <v>1</v>
      </c>
      <c r="AZ20">
        <v>0</v>
      </c>
      <c r="BA20">
        <v>29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Y20*Source!I69</f>
        <v>3.1858499999999998E-2</v>
      </c>
      <c r="CY20">
        <f>AB20</f>
        <v>6.18</v>
      </c>
      <c r="CZ20">
        <f>AF20</f>
        <v>0.8</v>
      </c>
      <c r="DA20">
        <f>AJ20</f>
        <v>7.11</v>
      </c>
      <c r="DB20">
        <f t="shared" si="2"/>
        <v>2.54</v>
      </c>
      <c r="DC20">
        <f t="shared" si="3"/>
        <v>0.28999999999999998</v>
      </c>
    </row>
    <row r="21" spans="1:107" x14ac:dyDescent="0.2">
      <c r="A21">
        <f>ROW(Source!A69)</f>
        <v>69</v>
      </c>
      <c r="B21">
        <v>109125995</v>
      </c>
      <c r="C21">
        <v>109126568</v>
      </c>
      <c r="D21">
        <v>73641136</v>
      </c>
      <c r="E21">
        <v>13</v>
      </c>
      <c r="F21">
        <v>1</v>
      </c>
      <c r="G21">
        <v>13</v>
      </c>
      <c r="H21">
        <v>2</v>
      </c>
      <c r="I21" t="s">
        <v>297</v>
      </c>
      <c r="J21" t="s">
        <v>3</v>
      </c>
      <c r="K21" t="s">
        <v>298</v>
      </c>
      <c r="L21">
        <v>1344</v>
      </c>
      <c r="N21">
        <v>1008</v>
      </c>
      <c r="O21" t="s">
        <v>299</v>
      </c>
      <c r="P21" t="s">
        <v>299</v>
      </c>
      <c r="Q21">
        <v>1</v>
      </c>
      <c r="W21">
        <v>0</v>
      </c>
      <c r="X21">
        <v>-1180195794</v>
      </c>
      <c r="Y21">
        <v>37.450000000000003</v>
      </c>
      <c r="AA21">
        <v>0</v>
      </c>
      <c r="AB21">
        <v>1.0900000000000001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37.450000000000003</v>
      </c>
      <c r="AU21" t="s">
        <v>3</v>
      </c>
      <c r="AV21">
        <v>0</v>
      </c>
      <c r="AW21">
        <v>2</v>
      </c>
      <c r="AX21">
        <v>109126582</v>
      </c>
      <c r="AY21">
        <v>1</v>
      </c>
      <c r="AZ21">
        <v>0</v>
      </c>
      <c r="BA21">
        <v>30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Y21*Source!I69</f>
        <v>0.3763725</v>
      </c>
      <c r="CY21">
        <f>AB21</f>
        <v>1.0900000000000001</v>
      </c>
      <c r="CZ21">
        <f>AF21</f>
        <v>1</v>
      </c>
      <c r="DA21">
        <f>AJ21</f>
        <v>1</v>
      </c>
      <c r="DB21">
        <f t="shared" si="2"/>
        <v>37.450000000000003</v>
      </c>
      <c r="DC21">
        <f t="shared" si="3"/>
        <v>0</v>
      </c>
    </row>
    <row r="22" spans="1:107" x14ac:dyDescent="0.2">
      <c r="A22">
        <f>ROW(Source!A69)</f>
        <v>69</v>
      </c>
      <c r="B22">
        <v>109125995</v>
      </c>
      <c r="C22">
        <v>109126568</v>
      </c>
      <c r="D22">
        <v>73693510</v>
      </c>
      <c r="E22">
        <v>1</v>
      </c>
      <c r="F22">
        <v>1</v>
      </c>
      <c r="G22">
        <v>13</v>
      </c>
      <c r="H22">
        <v>3</v>
      </c>
      <c r="I22" t="s">
        <v>300</v>
      </c>
      <c r="J22" t="s">
        <v>301</v>
      </c>
      <c r="K22" t="s">
        <v>302</v>
      </c>
      <c r="L22">
        <v>1348</v>
      </c>
      <c r="N22">
        <v>1009</v>
      </c>
      <c r="O22" t="s">
        <v>303</v>
      </c>
      <c r="P22" t="s">
        <v>303</v>
      </c>
      <c r="Q22">
        <v>1000</v>
      </c>
      <c r="W22">
        <v>0</v>
      </c>
      <c r="X22">
        <v>1310716689</v>
      </c>
      <c r="Y22">
        <v>4.0000000000000001E-3</v>
      </c>
      <c r="AA22">
        <v>111113.46</v>
      </c>
      <c r="AB22">
        <v>0</v>
      </c>
      <c r="AC22">
        <v>0</v>
      </c>
      <c r="AD22">
        <v>0</v>
      </c>
      <c r="AE22">
        <v>7191.81</v>
      </c>
      <c r="AF22">
        <v>0</v>
      </c>
      <c r="AG22">
        <v>0</v>
      </c>
      <c r="AH22">
        <v>0</v>
      </c>
      <c r="AI22">
        <v>15.45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4.0000000000000001E-3</v>
      </c>
      <c r="AU22" t="s">
        <v>3</v>
      </c>
      <c r="AV22">
        <v>0</v>
      </c>
      <c r="AW22">
        <v>2</v>
      </c>
      <c r="AX22">
        <v>109126583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Y22*Source!I69</f>
        <v>4.0200000000000001E-5</v>
      </c>
      <c r="CY22">
        <f>AA22</f>
        <v>111113.46</v>
      </c>
      <c r="CZ22">
        <f>AE22</f>
        <v>7191.81</v>
      </c>
      <c r="DA22">
        <f>AI22</f>
        <v>15.45</v>
      </c>
      <c r="DB22">
        <f t="shared" si="2"/>
        <v>28.77</v>
      </c>
      <c r="DC22">
        <f t="shared" si="3"/>
        <v>0</v>
      </c>
    </row>
    <row r="23" spans="1:107" x14ac:dyDescent="0.2">
      <c r="A23">
        <f>ROW(Source!A69)</f>
        <v>69</v>
      </c>
      <c r="B23">
        <v>109125995</v>
      </c>
      <c r="C23">
        <v>109126568</v>
      </c>
      <c r="D23">
        <v>73714074</v>
      </c>
      <c r="E23">
        <v>1</v>
      </c>
      <c r="F23">
        <v>1</v>
      </c>
      <c r="G23">
        <v>13</v>
      </c>
      <c r="H23">
        <v>3</v>
      </c>
      <c r="I23" t="s">
        <v>304</v>
      </c>
      <c r="J23" t="s">
        <v>305</v>
      </c>
      <c r="K23" t="s">
        <v>306</v>
      </c>
      <c r="L23">
        <v>1348</v>
      </c>
      <c r="N23">
        <v>1009</v>
      </c>
      <c r="O23" t="s">
        <v>303</v>
      </c>
      <c r="P23" t="s">
        <v>303</v>
      </c>
      <c r="Q23">
        <v>1000</v>
      </c>
      <c r="W23">
        <v>0</v>
      </c>
      <c r="X23">
        <v>-2026157207</v>
      </c>
      <c r="Y23">
        <v>1E-3</v>
      </c>
      <c r="AA23">
        <v>109204.62</v>
      </c>
      <c r="AB23">
        <v>0</v>
      </c>
      <c r="AC23">
        <v>0</v>
      </c>
      <c r="AD23">
        <v>0</v>
      </c>
      <c r="AE23">
        <v>12654.07</v>
      </c>
      <c r="AF23">
        <v>0</v>
      </c>
      <c r="AG23">
        <v>0</v>
      </c>
      <c r="AH23">
        <v>0</v>
      </c>
      <c r="AI23">
        <v>8.6300000000000008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1E-3</v>
      </c>
      <c r="AU23" t="s">
        <v>3</v>
      </c>
      <c r="AV23">
        <v>0</v>
      </c>
      <c r="AW23">
        <v>2</v>
      </c>
      <c r="AX23">
        <v>109126584</v>
      </c>
      <c r="AY23">
        <v>1</v>
      </c>
      <c r="AZ23">
        <v>0</v>
      </c>
      <c r="BA23">
        <v>32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Y23*Source!I69</f>
        <v>1.005E-5</v>
      </c>
      <c r="CY23">
        <f>AA23</f>
        <v>109204.62</v>
      </c>
      <c r="CZ23">
        <f>AE23</f>
        <v>12654.07</v>
      </c>
      <c r="DA23">
        <f>AI23</f>
        <v>8.6300000000000008</v>
      </c>
      <c r="DB23">
        <f t="shared" si="2"/>
        <v>12.65</v>
      </c>
      <c r="DC23">
        <f t="shared" si="3"/>
        <v>0</v>
      </c>
    </row>
    <row r="24" spans="1:107" x14ac:dyDescent="0.2">
      <c r="A24">
        <f>ROW(Source!A69)</f>
        <v>69</v>
      </c>
      <c r="B24">
        <v>109125995</v>
      </c>
      <c r="C24">
        <v>109126568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307</v>
      </c>
      <c r="J24" t="s">
        <v>3</v>
      </c>
      <c r="K24" t="s">
        <v>308</v>
      </c>
      <c r="L24">
        <v>1344</v>
      </c>
      <c r="N24">
        <v>1008</v>
      </c>
      <c r="O24" t="s">
        <v>299</v>
      </c>
      <c r="P24" t="s">
        <v>299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109126587</v>
      </c>
      <c r="AY24">
        <v>1</v>
      </c>
      <c r="AZ24">
        <v>0</v>
      </c>
      <c r="BA24">
        <v>35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Y24*Source!I69</f>
        <v>0.39677399999999996</v>
      </c>
      <c r="CY24">
        <f>AA24</f>
        <v>1</v>
      </c>
      <c r="CZ24">
        <f>AE24</f>
        <v>1</v>
      </c>
      <c r="DA24">
        <f>AI24</f>
        <v>1</v>
      </c>
      <c r="DB24">
        <f t="shared" si="2"/>
        <v>39.479999999999997</v>
      </c>
      <c r="DC24">
        <f t="shared" si="3"/>
        <v>0</v>
      </c>
    </row>
    <row r="25" spans="1:107" x14ac:dyDescent="0.2">
      <c r="A25">
        <f>ROW(Source!A105)</f>
        <v>105</v>
      </c>
      <c r="B25">
        <v>109125995</v>
      </c>
      <c r="C25">
        <v>109126589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282</v>
      </c>
      <c r="J25" t="s">
        <v>3</v>
      </c>
      <c r="K25" t="s">
        <v>283</v>
      </c>
      <c r="L25">
        <v>1191</v>
      </c>
      <c r="N25">
        <v>1013</v>
      </c>
      <c r="O25" t="s">
        <v>284</v>
      </c>
      <c r="P25" t="s">
        <v>284</v>
      </c>
      <c r="Q25">
        <v>1</v>
      </c>
      <c r="W25">
        <v>0</v>
      </c>
      <c r="X25">
        <v>476480486</v>
      </c>
      <c r="Y25">
        <v>27.24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22.7</v>
      </c>
      <c r="AU25" t="s">
        <v>127</v>
      </c>
      <c r="AV25">
        <v>1</v>
      </c>
      <c r="AW25">
        <v>2</v>
      </c>
      <c r="AX25">
        <v>109126591</v>
      </c>
      <c r="AY25">
        <v>1</v>
      </c>
      <c r="AZ25">
        <v>0</v>
      </c>
      <c r="BA25">
        <v>36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Y25*Source!I105</f>
        <v>27.24</v>
      </c>
      <c r="CY25">
        <f t="shared" ref="CY25:CY41" si="4">AD25</f>
        <v>0</v>
      </c>
      <c r="CZ25">
        <f t="shared" ref="CZ25:CZ41" si="5">AH25</f>
        <v>0</v>
      </c>
      <c r="DA25">
        <f t="shared" ref="DA25:DA41" si="6">AL25</f>
        <v>1</v>
      </c>
      <c r="DB25">
        <f>ROUND((ROUND(AT25*CZ25,2)*1.2),6)</f>
        <v>0</v>
      </c>
      <c r="DC25">
        <f>ROUND((ROUND(AT25*AG25,2)*1.2),6)</f>
        <v>0</v>
      </c>
    </row>
    <row r="26" spans="1:107" x14ac:dyDescent="0.2">
      <c r="A26">
        <f>ROW(Source!A106)</f>
        <v>106</v>
      </c>
      <c r="B26">
        <v>109125995</v>
      </c>
      <c r="C26">
        <v>109126592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282</v>
      </c>
      <c r="J26" t="s">
        <v>3</v>
      </c>
      <c r="K26" t="s">
        <v>283</v>
      </c>
      <c r="L26">
        <v>1191</v>
      </c>
      <c r="N26">
        <v>1013</v>
      </c>
      <c r="O26" t="s">
        <v>284</v>
      </c>
      <c r="P26" t="s">
        <v>284</v>
      </c>
      <c r="Q26">
        <v>1</v>
      </c>
      <c r="W26">
        <v>0</v>
      </c>
      <c r="X26">
        <v>476480486</v>
      </c>
      <c r="Y26">
        <v>2.988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2.4900000000000002</v>
      </c>
      <c r="AU26" t="s">
        <v>127</v>
      </c>
      <c r="AV26">
        <v>1</v>
      </c>
      <c r="AW26">
        <v>2</v>
      </c>
      <c r="AX26">
        <v>109126594</v>
      </c>
      <c r="AY26">
        <v>1</v>
      </c>
      <c r="AZ26">
        <v>0</v>
      </c>
      <c r="BA26">
        <v>37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Y26*Source!I106</f>
        <v>11.952</v>
      </c>
      <c r="CY26">
        <f t="shared" si="4"/>
        <v>0</v>
      </c>
      <c r="CZ26">
        <f t="shared" si="5"/>
        <v>0</v>
      </c>
      <c r="DA26">
        <f t="shared" si="6"/>
        <v>1</v>
      </c>
      <c r="DB26">
        <f>ROUND((ROUND(AT26*CZ26,2)*1.2),6)</f>
        <v>0</v>
      </c>
      <c r="DC26">
        <f>ROUND((ROUND(AT26*AG26,2)*1.2),6)</f>
        <v>0</v>
      </c>
    </row>
    <row r="27" spans="1:107" x14ac:dyDescent="0.2">
      <c r="A27">
        <f>ROW(Source!A107)</f>
        <v>107</v>
      </c>
      <c r="B27">
        <v>109125995</v>
      </c>
      <c r="C27">
        <v>109126595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282</v>
      </c>
      <c r="J27" t="s">
        <v>3</v>
      </c>
      <c r="K27" t="s">
        <v>283</v>
      </c>
      <c r="L27">
        <v>1191</v>
      </c>
      <c r="N27">
        <v>1013</v>
      </c>
      <c r="O27" t="s">
        <v>284</v>
      </c>
      <c r="P27" t="s">
        <v>284</v>
      </c>
      <c r="Q27">
        <v>1</v>
      </c>
      <c r="W27">
        <v>0</v>
      </c>
      <c r="X27">
        <v>476480486</v>
      </c>
      <c r="Y27">
        <v>56.124599999999994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40.67</v>
      </c>
      <c r="AU27" t="s">
        <v>135</v>
      </c>
      <c r="AV27">
        <v>1</v>
      </c>
      <c r="AW27">
        <v>2</v>
      </c>
      <c r="AX27">
        <v>109126597</v>
      </c>
      <c r="AY27">
        <v>1</v>
      </c>
      <c r="AZ27">
        <v>0</v>
      </c>
      <c r="BA27">
        <v>38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Y27*Source!I107</f>
        <v>1.4031149999999999</v>
      </c>
      <c r="CY27">
        <f t="shared" si="4"/>
        <v>0</v>
      </c>
      <c r="CZ27">
        <f t="shared" si="5"/>
        <v>0</v>
      </c>
      <c r="DA27">
        <f t="shared" si="6"/>
        <v>1</v>
      </c>
      <c r="DB27">
        <f>ROUND(((ROUND(AT27*CZ27,2)*1.15)*1.2),6)</f>
        <v>0</v>
      </c>
      <c r="DC27">
        <f>ROUND(((ROUND(AT27*AG27,2)*1.15)*1.2),6)</f>
        <v>0</v>
      </c>
    </row>
    <row r="28" spans="1:107" x14ac:dyDescent="0.2">
      <c r="A28">
        <f>ROW(Source!A108)</f>
        <v>108</v>
      </c>
      <c r="B28">
        <v>109125995</v>
      </c>
      <c r="C28">
        <v>109126605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282</v>
      </c>
      <c r="J28" t="s">
        <v>3</v>
      </c>
      <c r="K28" t="s">
        <v>283</v>
      </c>
      <c r="L28">
        <v>1191</v>
      </c>
      <c r="N28">
        <v>1013</v>
      </c>
      <c r="O28" t="s">
        <v>284</v>
      </c>
      <c r="P28" t="s">
        <v>284</v>
      </c>
      <c r="Q28">
        <v>1</v>
      </c>
      <c r="W28">
        <v>0</v>
      </c>
      <c r="X28">
        <v>476480486</v>
      </c>
      <c r="Y28">
        <v>4.2641999999999998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3.09</v>
      </c>
      <c r="AU28" t="s">
        <v>139</v>
      </c>
      <c r="AV28">
        <v>1</v>
      </c>
      <c r="AW28">
        <v>2</v>
      </c>
      <c r="AX28">
        <v>109126607</v>
      </c>
      <c r="AY28">
        <v>1</v>
      </c>
      <c r="AZ28">
        <v>0</v>
      </c>
      <c r="BA28">
        <v>46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0.21321000000000001</v>
      </c>
      <c r="CY28">
        <f t="shared" si="4"/>
        <v>0</v>
      </c>
      <c r="CZ28">
        <f t="shared" si="5"/>
        <v>0</v>
      </c>
      <c r="DA28">
        <f t="shared" si="6"/>
        <v>1</v>
      </c>
      <c r="DB28">
        <f>ROUND(((ROUND(AT28*CZ28,2)*1.2)*1.15),6)</f>
        <v>0</v>
      </c>
      <c r="DC28">
        <f>ROUND(((ROUND(AT28*AG28,2)*1.2)*1.15),6)</f>
        <v>0</v>
      </c>
    </row>
    <row r="29" spans="1:107" x14ac:dyDescent="0.2">
      <c r="A29">
        <f>ROW(Source!A110)</f>
        <v>110</v>
      </c>
      <c r="B29">
        <v>109125995</v>
      </c>
      <c r="C29">
        <v>109126609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282</v>
      </c>
      <c r="J29" t="s">
        <v>3</v>
      </c>
      <c r="K29" t="s">
        <v>283</v>
      </c>
      <c r="L29">
        <v>1191</v>
      </c>
      <c r="N29">
        <v>1013</v>
      </c>
      <c r="O29" t="s">
        <v>284</v>
      </c>
      <c r="P29" t="s">
        <v>284</v>
      </c>
      <c r="Q29">
        <v>1</v>
      </c>
      <c r="W29">
        <v>0</v>
      </c>
      <c r="X29">
        <v>476480486</v>
      </c>
      <c r="Y29">
        <v>20.975999999999996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15.2</v>
      </c>
      <c r="AU29" t="s">
        <v>139</v>
      </c>
      <c r="AV29">
        <v>1</v>
      </c>
      <c r="AW29">
        <v>2</v>
      </c>
      <c r="AX29">
        <v>109126611</v>
      </c>
      <c r="AY29">
        <v>1</v>
      </c>
      <c r="AZ29">
        <v>0</v>
      </c>
      <c r="BA29">
        <v>47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Y29*Source!I110</f>
        <v>7.9708799999999984</v>
      </c>
      <c r="CY29">
        <f t="shared" si="4"/>
        <v>0</v>
      </c>
      <c r="CZ29">
        <f t="shared" si="5"/>
        <v>0</v>
      </c>
      <c r="DA29">
        <f t="shared" si="6"/>
        <v>1</v>
      </c>
      <c r="DB29">
        <f>ROUND(((ROUND(AT29*CZ29,2)*1.2)*1.15),6)</f>
        <v>0</v>
      </c>
      <c r="DC29">
        <f>ROUND(((ROUND(AT29*AG29,2)*1.2)*1.15),6)</f>
        <v>0</v>
      </c>
    </row>
    <row r="30" spans="1:107" x14ac:dyDescent="0.2">
      <c r="A30">
        <f>ROW(Source!A113)</f>
        <v>113</v>
      </c>
      <c r="B30">
        <v>109125995</v>
      </c>
      <c r="C30">
        <v>109126614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282</v>
      </c>
      <c r="J30" t="s">
        <v>3</v>
      </c>
      <c r="K30" t="s">
        <v>283</v>
      </c>
      <c r="L30">
        <v>1191</v>
      </c>
      <c r="N30">
        <v>1013</v>
      </c>
      <c r="O30" t="s">
        <v>284</v>
      </c>
      <c r="P30" t="s">
        <v>284</v>
      </c>
      <c r="Q30">
        <v>1</v>
      </c>
      <c r="W30">
        <v>0</v>
      </c>
      <c r="X30">
        <v>476480486</v>
      </c>
      <c r="Y30">
        <v>21.320999999999998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15.45</v>
      </c>
      <c r="AU30" t="s">
        <v>139</v>
      </c>
      <c r="AV30">
        <v>1</v>
      </c>
      <c r="AW30">
        <v>2</v>
      </c>
      <c r="AX30">
        <v>109126616</v>
      </c>
      <c r="AY30">
        <v>1</v>
      </c>
      <c r="AZ30">
        <v>0</v>
      </c>
      <c r="BA30">
        <v>48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Y30*Source!I113</f>
        <v>8.5283999999999995</v>
      </c>
      <c r="CY30">
        <f t="shared" si="4"/>
        <v>0</v>
      </c>
      <c r="CZ30">
        <f t="shared" si="5"/>
        <v>0</v>
      </c>
      <c r="DA30">
        <f t="shared" si="6"/>
        <v>1</v>
      </c>
      <c r="DB30">
        <f>ROUND(((ROUND(AT30*CZ30,2)*1.2)*1.15),6)</f>
        <v>0</v>
      </c>
      <c r="DC30">
        <f>ROUND(((ROUND(AT30*AG30,2)*1.2)*1.15),6)</f>
        <v>0</v>
      </c>
    </row>
    <row r="31" spans="1:107" x14ac:dyDescent="0.2">
      <c r="A31">
        <f>ROW(Source!A114)</f>
        <v>114</v>
      </c>
      <c r="B31">
        <v>109125995</v>
      </c>
      <c r="C31">
        <v>109126617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282</v>
      </c>
      <c r="J31" t="s">
        <v>3</v>
      </c>
      <c r="K31" t="s">
        <v>283</v>
      </c>
      <c r="L31">
        <v>1191</v>
      </c>
      <c r="N31">
        <v>1013</v>
      </c>
      <c r="O31" t="s">
        <v>284</v>
      </c>
      <c r="P31" t="s">
        <v>284</v>
      </c>
      <c r="Q31">
        <v>1</v>
      </c>
      <c r="W31">
        <v>0</v>
      </c>
      <c r="X31">
        <v>476480486</v>
      </c>
      <c r="Y31">
        <v>25.529999999999998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18.5</v>
      </c>
      <c r="AU31" t="s">
        <v>139</v>
      </c>
      <c r="AV31">
        <v>1</v>
      </c>
      <c r="AW31">
        <v>2</v>
      </c>
      <c r="AX31">
        <v>109126619</v>
      </c>
      <c r="AY31">
        <v>1</v>
      </c>
      <c r="AZ31">
        <v>0</v>
      </c>
      <c r="BA31">
        <v>49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Y31*Source!I114</f>
        <v>0.51059999999999994</v>
      </c>
      <c r="CY31">
        <f t="shared" si="4"/>
        <v>0</v>
      </c>
      <c r="CZ31">
        <f t="shared" si="5"/>
        <v>0</v>
      </c>
      <c r="DA31">
        <f t="shared" si="6"/>
        <v>1</v>
      </c>
      <c r="DB31">
        <f>ROUND(((ROUND(AT31*CZ31,2)*1.2)*1.15),6)</f>
        <v>0</v>
      </c>
      <c r="DC31">
        <f>ROUND(((ROUND(AT31*AG31,2)*1.2)*1.15),6)</f>
        <v>0</v>
      </c>
    </row>
    <row r="32" spans="1:107" x14ac:dyDescent="0.2">
      <c r="A32">
        <f>ROW(Source!A116)</f>
        <v>116</v>
      </c>
      <c r="B32">
        <v>109125995</v>
      </c>
      <c r="C32">
        <v>109126621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282</v>
      </c>
      <c r="J32" t="s">
        <v>3</v>
      </c>
      <c r="K32" t="s">
        <v>283</v>
      </c>
      <c r="L32">
        <v>1191</v>
      </c>
      <c r="N32">
        <v>1013</v>
      </c>
      <c r="O32" t="s">
        <v>284</v>
      </c>
      <c r="P32" t="s">
        <v>284</v>
      </c>
      <c r="Q32">
        <v>1</v>
      </c>
      <c r="W32">
        <v>0</v>
      </c>
      <c r="X32">
        <v>476480486</v>
      </c>
      <c r="Y32">
        <v>55.475999999999999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40.200000000000003</v>
      </c>
      <c r="AU32" t="s">
        <v>139</v>
      </c>
      <c r="AV32">
        <v>1</v>
      </c>
      <c r="AW32">
        <v>2</v>
      </c>
      <c r="AX32">
        <v>109126623</v>
      </c>
      <c r="AY32">
        <v>1</v>
      </c>
      <c r="AZ32">
        <v>0</v>
      </c>
      <c r="BA32">
        <v>50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Y32*Source!I116</f>
        <v>0.55476000000000003</v>
      </c>
      <c r="CY32">
        <f t="shared" si="4"/>
        <v>0</v>
      </c>
      <c r="CZ32">
        <f t="shared" si="5"/>
        <v>0</v>
      </c>
      <c r="DA32">
        <f t="shared" si="6"/>
        <v>1</v>
      </c>
      <c r="DB32">
        <f>ROUND(((ROUND(AT32*CZ32,2)*1.2)*1.15),6)</f>
        <v>0</v>
      </c>
      <c r="DC32">
        <f>ROUND(((ROUND(AT32*AG32,2)*1.2)*1.15),6)</f>
        <v>0</v>
      </c>
    </row>
    <row r="33" spans="1:107" x14ac:dyDescent="0.2">
      <c r="A33">
        <f>ROW(Source!A155)</f>
        <v>155</v>
      </c>
      <c r="B33">
        <v>109125995</v>
      </c>
      <c r="C33">
        <v>109126627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282</v>
      </c>
      <c r="J33" t="s">
        <v>3</v>
      </c>
      <c r="K33" t="s">
        <v>283</v>
      </c>
      <c r="L33">
        <v>1191</v>
      </c>
      <c r="N33">
        <v>1013</v>
      </c>
      <c r="O33" t="s">
        <v>284</v>
      </c>
      <c r="P33" t="s">
        <v>284</v>
      </c>
      <c r="Q33">
        <v>1</v>
      </c>
      <c r="W33">
        <v>0</v>
      </c>
      <c r="X33">
        <v>476480486</v>
      </c>
      <c r="Y33">
        <v>18.216000000000001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33</v>
      </c>
      <c r="AU33" t="s">
        <v>202</v>
      </c>
      <c r="AV33">
        <v>1</v>
      </c>
      <c r="AW33">
        <v>2</v>
      </c>
      <c r="AX33">
        <v>109126629</v>
      </c>
      <c r="AY33">
        <v>1</v>
      </c>
      <c r="AZ33">
        <v>0</v>
      </c>
      <c r="BA33">
        <v>51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Y33*Source!I155</f>
        <v>0.45540000000000003</v>
      </c>
      <c r="CY33">
        <f t="shared" si="4"/>
        <v>0</v>
      </c>
      <c r="CZ33">
        <f t="shared" si="5"/>
        <v>0</v>
      </c>
      <c r="DA33">
        <f t="shared" si="6"/>
        <v>1</v>
      </c>
      <c r="DB33">
        <f>ROUND((((ROUND(AT33*CZ33,2)*1.2)*1.15)*0.4),6)</f>
        <v>0</v>
      </c>
      <c r="DC33">
        <f>ROUND((((ROUND(AT33*AG33,2)*1.2)*1.15)*0.4),6)</f>
        <v>0</v>
      </c>
    </row>
    <row r="34" spans="1:107" x14ac:dyDescent="0.2">
      <c r="A34">
        <f>ROW(Source!A156)</f>
        <v>156</v>
      </c>
      <c r="B34">
        <v>109125995</v>
      </c>
      <c r="C34">
        <v>109126630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282</v>
      </c>
      <c r="J34" t="s">
        <v>3</v>
      </c>
      <c r="K34" t="s">
        <v>283</v>
      </c>
      <c r="L34">
        <v>1191</v>
      </c>
      <c r="N34">
        <v>1013</v>
      </c>
      <c r="O34" t="s">
        <v>284</v>
      </c>
      <c r="P34" t="s">
        <v>284</v>
      </c>
      <c r="Q34">
        <v>1</v>
      </c>
      <c r="W34">
        <v>0</v>
      </c>
      <c r="X34">
        <v>476480486</v>
      </c>
      <c r="Y34">
        <v>45.54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33</v>
      </c>
      <c r="AU34" t="s">
        <v>139</v>
      </c>
      <c r="AV34">
        <v>1</v>
      </c>
      <c r="AW34">
        <v>2</v>
      </c>
      <c r="AX34">
        <v>109126632</v>
      </c>
      <c r="AY34">
        <v>1</v>
      </c>
      <c r="AZ34">
        <v>0</v>
      </c>
      <c r="BA34">
        <v>52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Y34*Source!I156</f>
        <v>1.1385000000000001</v>
      </c>
      <c r="CY34">
        <f t="shared" si="4"/>
        <v>0</v>
      </c>
      <c r="CZ34">
        <f t="shared" si="5"/>
        <v>0</v>
      </c>
      <c r="DA34">
        <f t="shared" si="6"/>
        <v>1</v>
      </c>
      <c r="DB34">
        <f>ROUND(((ROUND(AT34*CZ34,2)*1.2)*1.15),6)</f>
        <v>0</v>
      </c>
      <c r="DC34">
        <f>ROUND(((ROUND(AT34*AG34,2)*1.2)*1.15),6)</f>
        <v>0</v>
      </c>
    </row>
    <row r="35" spans="1:107" x14ac:dyDescent="0.2">
      <c r="A35">
        <f>ROW(Source!A157)</f>
        <v>157</v>
      </c>
      <c r="B35">
        <v>109125995</v>
      </c>
      <c r="C35">
        <v>109126633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282</v>
      </c>
      <c r="J35" t="s">
        <v>3</v>
      </c>
      <c r="K35" t="s">
        <v>283</v>
      </c>
      <c r="L35">
        <v>1191</v>
      </c>
      <c r="N35">
        <v>1013</v>
      </c>
      <c r="O35" t="s">
        <v>284</v>
      </c>
      <c r="P35" t="s">
        <v>284</v>
      </c>
      <c r="Q35">
        <v>1</v>
      </c>
      <c r="W35">
        <v>0</v>
      </c>
      <c r="X35">
        <v>476480486</v>
      </c>
      <c r="Y35">
        <v>45.54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33</v>
      </c>
      <c r="AU35" t="s">
        <v>139</v>
      </c>
      <c r="AV35">
        <v>1</v>
      </c>
      <c r="AW35">
        <v>2</v>
      </c>
      <c r="AX35">
        <v>109126635</v>
      </c>
      <c r="AY35">
        <v>1</v>
      </c>
      <c r="AZ35">
        <v>0</v>
      </c>
      <c r="BA35">
        <v>53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Y35*Source!I157</f>
        <v>0.91080000000000005</v>
      </c>
      <c r="CY35">
        <f t="shared" si="4"/>
        <v>0</v>
      </c>
      <c r="CZ35">
        <f t="shared" si="5"/>
        <v>0</v>
      </c>
      <c r="DA35">
        <f t="shared" si="6"/>
        <v>1</v>
      </c>
      <c r="DB35">
        <f>ROUND(((ROUND(AT35*CZ35,2)*1.2)*1.15),6)</f>
        <v>0</v>
      </c>
      <c r="DC35">
        <f>ROUND(((ROUND(AT35*AG35,2)*1.2)*1.15),6)</f>
        <v>0</v>
      </c>
    </row>
    <row r="36" spans="1:107" x14ac:dyDescent="0.2">
      <c r="A36">
        <f>ROW(Source!A159)</f>
        <v>159</v>
      </c>
      <c r="B36">
        <v>109125995</v>
      </c>
      <c r="C36">
        <v>109126637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282</v>
      </c>
      <c r="J36" t="s">
        <v>3</v>
      </c>
      <c r="K36" t="s">
        <v>283</v>
      </c>
      <c r="L36">
        <v>1191</v>
      </c>
      <c r="N36">
        <v>1013</v>
      </c>
      <c r="O36" t="s">
        <v>284</v>
      </c>
      <c r="P36" t="s">
        <v>284</v>
      </c>
      <c r="Q36">
        <v>1</v>
      </c>
      <c r="W36">
        <v>0</v>
      </c>
      <c r="X36">
        <v>476480486</v>
      </c>
      <c r="Y36">
        <v>119.39759999999998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86.52</v>
      </c>
      <c r="AU36" t="s">
        <v>139</v>
      </c>
      <c r="AV36">
        <v>1</v>
      </c>
      <c r="AW36">
        <v>2</v>
      </c>
      <c r="AX36">
        <v>109126639</v>
      </c>
      <c r="AY36">
        <v>1</v>
      </c>
      <c r="AZ36">
        <v>0</v>
      </c>
      <c r="BA36">
        <v>54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Y36*Source!I159</f>
        <v>57.310847999999993</v>
      </c>
      <c r="CY36">
        <f t="shared" si="4"/>
        <v>0</v>
      </c>
      <c r="CZ36">
        <f t="shared" si="5"/>
        <v>0</v>
      </c>
      <c r="DA36">
        <f t="shared" si="6"/>
        <v>1</v>
      </c>
      <c r="DB36">
        <f>ROUND(((ROUND(AT36*CZ36,2)*1.2)*1.15),6)</f>
        <v>0</v>
      </c>
      <c r="DC36">
        <f>ROUND(((ROUND(AT36*AG36,2)*1.2)*1.15),6)</f>
        <v>0</v>
      </c>
    </row>
    <row r="37" spans="1:107" x14ac:dyDescent="0.2">
      <c r="A37">
        <f>ROW(Source!A235)</f>
        <v>235</v>
      </c>
      <c r="B37">
        <v>109125995</v>
      </c>
      <c r="C37">
        <v>109126641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282</v>
      </c>
      <c r="J37" t="s">
        <v>3</v>
      </c>
      <c r="K37" t="s">
        <v>283</v>
      </c>
      <c r="L37">
        <v>1191</v>
      </c>
      <c r="N37">
        <v>1013</v>
      </c>
      <c r="O37" t="s">
        <v>284</v>
      </c>
      <c r="P37" t="s">
        <v>284</v>
      </c>
      <c r="Q37">
        <v>1</v>
      </c>
      <c r="W37">
        <v>0</v>
      </c>
      <c r="X37">
        <v>476480486</v>
      </c>
      <c r="Y37">
        <v>88.800000000000011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111</v>
      </c>
      <c r="AU37" t="s">
        <v>232</v>
      </c>
      <c r="AV37">
        <v>1</v>
      </c>
      <c r="AW37">
        <v>2</v>
      </c>
      <c r="AX37">
        <v>109126643</v>
      </c>
      <c r="AY37">
        <v>1</v>
      </c>
      <c r="AZ37">
        <v>0</v>
      </c>
      <c r="BA37">
        <v>55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Y37*Source!I235</f>
        <v>88.800000000000011</v>
      </c>
      <c r="CY37">
        <f t="shared" si="4"/>
        <v>0</v>
      </c>
      <c r="CZ37">
        <f t="shared" si="5"/>
        <v>0</v>
      </c>
      <c r="DA37">
        <f t="shared" si="6"/>
        <v>1</v>
      </c>
      <c r="DB37">
        <f>ROUND((ROUND(AT37*CZ37,2)*0.8),6)</f>
        <v>0</v>
      </c>
      <c r="DC37">
        <f>ROUND((ROUND(AT37*AG37,2)*0.8),6)</f>
        <v>0</v>
      </c>
    </row>
    <row r="38" spans="1:107" x14ac:dyDescent="0.2">
      <c r="A38">
        <f>ROW(Source!A272)</f>
        <v>272</v>
      </c>
      <c r="B38">
        <v>109125995</v>
      </c>
      <c r="C38">
        <v>109126645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282</v>
      </c>
      <c r="J38" t="s">
        <v>3</v>
      </c>
      <c r="K38" t="s">
        <v>283</v>
      </c>
      <c r="L38">
        <v>1191</v>
      </c>
      <c r="N38">
        <v>1013</v>
      </c>
      <c r="O38" t="s">
        <v>284</v>
      </c>
      <c r="P38" t="s">
        <v>284</v>
      </c>
      <c r="Q38">
        <v>1</v>
      </c>
      <c r="W38">
        <v>0</v>
      </c>
      <c r="X38">
        <v>476480486</v>
      </c>
      <c r="Y38">
        <v>29.116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29</v>
      </c>
      <c r="AU38" t="s">
        <v>251</v>
      </c>
      <c r="AV38">
        <v>1</v>
      </c>
      <c r="AW38">
        <v>2</v>
      </c>
      <c r="AX38">
        <v>109126647</v>
      </c>
      <c r="AY38">
        <v>1</v>
      </c>
      <c r="AZ38">
        <v>0</v>
      </c>
      <c r="BA38">
        <v>56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Y38*Source!I272</f>
        <v>29.116</v>
      </c>
      <c r="CY38">
        <f t="shared" si="4"/>
        <v>0</v>
      </c>
      <c r="CZ38">
        <f t="shared" si="5"/>
        <v>0</v>
      </c>
      <c r="DA38">
        <f t="shared" si="6"/>
        <v>1</v>
      </c>
      <c r="DB38">
        <f>ROUND((ROUND(AT38*CZ38,2)*1.255*0.8),6)</f>
        <v>0</v>
      </c>
      <c r="DC38">
        <f>ROUND((ROUND(AT38*AG38,2)*1.255*0.8),6)</f>
        <v>0</v>
      </c>
    </row>
    <row r="39" spans="1:107" x14ac:dyDescent="0.2">
      <c r="A39">
        <f>ROW(Source!A273)</f>
        <v>273</v>
      </c>
      <c r="B39">
        <v>109125995</v>
      </c>
      <c r="C39">
        <v>109126648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282</v>
      </c>
      <c r="J39" t="s">
        <v>3</v>
      </c>
      <c r="K39" t="s">
        <v>283</v>
      </c>
      <c r="L39">
        <v>1191</v>
      </c>
      <c r="N39">
        <v>1013</v>
      </c>
      <c r="O39" t="s">
        <v>284</v>
      </c>
      <c r="P39" t="s">
        <v>284</v>
      </c>
      <c r="Q39">
        <v>1</v>
      </c>
      <c r="W39">
        <v>0</v>
      </c>
      <c r="X39">
        <v>476480486</v>
      </c>
      <c r="Y39">
        <v>3.4135999999999997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3.4</v>
      </c>
      <c r="AU39" t="s">
        <v>251</v>
      </c>
      <c r="AV39">
        <v>1</v>
      </c>
      <c r="AW39">
        <v>2</v>
      </c>
      <c r="AX39">
        <v>109126650</v>
      </c>
      <c r="AY39">
        <v>1</v>
      </c>
      <c r="AZ39">
        <v>0</v>
      </c>
      <c r="BA39">
        <v>57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Y39*Source!I273</f>
        <v>30.722399999999997</v>
      </c>
      <c r="CY39">
        <f t="shared" si="4"/>
        <v>0</v>
      </c>
      <c r="CZ39">
        <f t="shared" si="5"/>
        <v>0</v>
      </c>
      <c r="DA39">
        <f t="shared" si="6"/>
        <v>1</v>
      </c>
      <c r="DB39">
        <f>ROUND((ROUND(AT39*CZ39,2)*1.255*0.8),6)</f>
        <v>0</v>
      </c>
      <c r="DC39">
        <f>ROUND((ROUND(AT39*AG39,2)*1.255*0.8),6)</f>
        <v>0</v>
      </c>
    </row>
    <row r="40" spans="1:107" x14ac:dyDescent="0.2">
      <c r="A40">
        <f>ROW(Source!A274)</f>
        <v>274</v>
      </c>
      <c r="B40">
        <v>109125995</v>
      </c>
      <c r="C40">
        <v>109126651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282</v>
      </c>
      <c r="J40" t="s">
        <v>3</v>
      </c>
      <c r="K40" t="s">
        <v>283</v>
      </c>
      <c r="L40">
        <v>1191</v>
      </c>
      <c r="N40">
        <v>1013</v>
      </c>
      <c r="O40" t="s">
        <v>284</v>
      </c>
      <c r="P40" t="s">
        <v>284</v>
      </c>
      <c r="Q40">
        <v>1</v>
      </c>
      <c r="W40">
        <v>0</v>
      </c>
      <c r="X40">
        <v>476480486</v>
      </c>
      <c r="Y40">
        <v>4.9196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4.9000000000000004</v>
      </c>
      <c r="AU40" t="s">
        <v>251</v>
      </c>
      <c r="AV40">
        <v>1</v>
      </c>
      <c r="AW40">
        <v>2</v>
      </c>
      <c r="AX40">
        <v>109126653</v>
      </c>
      <c r="AY40">
        <v>1</v>
      </c>
      <c r="AZ40">
        <v>0</v>
      </c>
      <c r="BA40">
        <v>58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Y40*Source!I274</f>
        <v>4.9196</v>
      </c>
      <c r="CY40">
        <f t="shared" si="4"/>
        <v>0</v>
      </c>
      <c r="CZ40">
        <f t="shared" si="5"/>
        <v>0</v>
      </c>
      <c r="DA40">
        <f t="shared" si="6"/>
        <v>1</v>
      </c>
      <c r="DB40">
        <f>ROUND((ROUND(AT40*CZ40,2)*1.255*0.8),6)</f>
        <v>0</v>
      </c>
      <c r="DC40">
        <f>ROUND((ROUND(AT40*AG40,2)*1.255*0.8),6)</f>
        <v>0</v>
      </c>
    </row>
    <row r="41" spans="1:107" x14ac:dyDescent="0.2">
      <c r="A41">
        <f>ROW(Source!A275)</f>
        <v>275</v>
      </c>
      <c r="B41">
        <v>109125995</v>
      </c>
      <c r="C41">
        <v>109126654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282</v>
      </c>
      <c r="J41" t="s">
        <v>3</v>
      </c>
      <c r="K41" t="s">
        <v>283</v>
      </c>
      <c r="L41">
        <v>1191</v>
      </c>
      <c r="N41">
        <v>1013</v>
      </c>
      <c r="O41" t="s">
        <v>284</v>
      </c>
      <c r="P41" t="s">
        <v>284</v>
      </c>
      <c r="Q41">
        <v>1</v>
      </c>
      <c r="W41">
        <v>0</v>
      </c>
      <c r="X41">
        <v>476480486</v>
      </c>
      <c r="Y41">
        <v>1.6064000000000001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1.6</v>
      </c>
      <c r="AU41" t="s">
        <v>251</v>
      </c>
      <c r="AV41">
        <v>1</v>
      </c>
      <c r="AW41">
        <v>2</v>
      </c>
      <c r="AX41">
        <v>109126656</v>
      </c>
      <c r="AY41">
        <v>1</v>
      </c>
      <c r="AZ41">
        <v>0</v>
      </c>
      <c r="BA41">
        <v>59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Y41*Source!I275</f>
        <v>14.457600000000001</v>
      </c>
      <c r="CY41">
        <f t="shared" si="4"/>
        <v>0</v>
      </c>
      <c r="CZ41">
        <f t="shared" si="5"/>
        <v>0</v>
      </c>
      <c r="DA41">
        <f t="shared" si="6"/>
        <v>1</v>
      </c>
      <c r="DB41">
        <f>ROUND((ROUND(AT41*CZ41,2)*1.255*0.8),6)</f>
        <v>0</v>
      </c>
      <c r="DC41">
        <f>ROUND((ROUND(AT41*AG41,2)*1.255*0.8),6)</f>
        <v>0</v>
      </c>
    </row>
    <row r="403" spans="9:9" x14ac:dyDescent="0.2">
      <c r="I403">
        <v>0</v>
      </c>
    </row>
    <row r="404" spans="9:9" x14ac:dyDescent="0.2">
      <c r="I4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109126525</v>
      </c>
      <c r="C1">
        <v>109126523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282</v>
      </c>
      <c r="J1" t="s">
        <v>3</v>
      </c>
      <c r="K1" t="s">
        <v>283</v>
      </c>
      <c r="L1">
        <v>1191</v>
      </c>
      <c r="N1">
        <v>1013</v>
      </c>
      <c r="O1" t="s">
        <v>284</v>
      </c>
      <c r="P1" t="s">
        <v>284</v>
      </c>
      <c r="Q1">
        <v>1</v>
      </c>
      <c r="X1">
        <v>22.7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13.62</v>
      </c>
      <c r="AH1">
        <v>2</v>
      </c>
      <c r="AI1">
        <v>109126524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109126528</v>
      </c>
      <c r="C2">
        <v>109126526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282</v>
      </c>
      <c r="J2" t="s">
        <v>3</v>
      </c>
      <c r="K2" t="s">
        <v>283</v>
      </c>
      <c r="L2">
        <v>1191</v>
      </c>
      <c r="N2">
        <v>1013</v>
      </c>
      <c r="O2" t="s">
        <v>284</v>
      </c>
      <c r="P2" t="s">
        <v>284</v>
      </c>
      <c r="Q2">
        <v>1</v>
      </c>
      <c r="X2">
        <v>40.200000000000003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33</v>
      </c>
      <c r="AG2">
        <v>16.642799999999998</v>
      </c>
      <c r="AH2">
        <v>2</v>
      </c>
      <c r="AI2">
        <v>109126527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109126531</v>
      </c>
      <c r="C3">
        <v>109126529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282</v>
      </c>
      <c r="J3" t="s">
        <v>3</v>
      </c>
      <c r="K3" t="s">
        <v>283</v>
      </c>
      <c r="L3">
        <v>1191</v>
      </c>
      <c r="N3">
        <v>1013</v>
      </c>
      <c r="O3" t="s">
        <v>284</v>
      </c>
      <c r="P3" t="s">
        <v>284</v>
      </c>
      <c r="Q3">
        <v>1</v>
      </c>
      <c r="X3">
        <v>40.67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41</v>
      </c>
      <c r="AG3">
        <v>22.449839999999998</v>
      </c>
      <c r="AH3">
        <v>2</v>
      </c>
      <c r="AI3">
        <v>109126530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109126532</v>
      </c>
      <c r="C4">
        <v>109126529</v>
      </c>
      <c r="D4">
        <v>73685105</v>
      </c>
      <c r="E4">
        <v>13</v>
      </c>
      <c r="F4">
        <v>1</v>
      </c>
      <c r="G4">
        <v>13</v>
      </c>
      <c r="H4">
        <v>3</v>
      </c>
      <c r="I4" t="s">
        <v>312</v>
      </c>
      <c r="J4" t="s">
        <v>3</v>
      </c>
      <c r="K4" t="s">
        <v>313</v>
      </c>
      <c r="L4">
        <v>1301</v>
      </c>
      <c r="N4">
        <v>1003</v>
      </c>
      <c r="O4" t="s">
        <v>210</v>
      </c>
      <c r="P4" t="s">
        <v>210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22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109126533</v>
      </c>
      <c r="C5">
        <v>109126529</v>
      </c>
      <c r="D5">
        <v>73685105</v>
      </c>
      <c r="E5">
        <v>13</v>
      </c>
      <c r="F5">
        <v>1</v>
      </c>
      <c r="G5">
        <v>13</v>
      </c>
      <c r="H5">
        <v>3</v>
      </c>
      <c r="I5" t="s">
        <v>312</v>
      </c>
      <c r="J5" t="s">
        <v>3</v>
      </c>
      <c r="K5" t="s">
        <v>314</v>
      </c>
      <c r="L5">
        <v>1301</v>
      </c>
      <c r="N5">
        <v>1003</v>
      </c>
      <c r="O5" t="s">
        <v>210</v>
      </c>
      <c r="P5" t="s">
        <v>210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22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109126534</v>
      </c>
      <c r="C6">
        <v>109126529</v>
      </c>
      <c r="D6">
        <v>73685105</v>
      </c>
      <c r="E6">
        <v>13</v>
      </c>
      <c r="F6">
        <v>1</v>
      </c>
      <c r="G6">
        <v>13</v>
      </c>
      <c r="H6">
        <v>3</v>
      </c>
      <c r="I6" t="s">
        <v>312</v>
      </c>
      <c r="J6" t="s">
        <v>3</v>
      </c>
      <c r="K6" t="s">
        <v>315</v>
      </c>
      <c r="L6">
        <v>1354</v>
      </c>
      <c r="N6">
        <v>1010</v>
      </c>
      <c r="O6" t="s">
        <v>192</v>
      </c>
      <c r="P6" t="s">
        <v>192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22</v>
      </c>
      <c r="AG6">
        <v>0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109126535</v>
      </c>
      <c r="C7">
        <v>109126529</v>
      </c>
      <c r="D7">
        <v>73685105</v>
      </c>
      <c r="E7">
        <v>13</v>
      </c>
      <c r="F7">
        <v>1</v>
      </c>
      <c r="G7">
        <v>13</v>
      </c>
      <c r="H7">
        <v>3</v>
      </c>
      <c r="I7" t="s">
        <v>312</v>
      </c>
      <c r="J7" t="s">
        <v>3</v>
      </c>
      <c r="K7" t="s">
        <v>316</v>
      </c>
      <c r="L7">
        <v>1354</v>
      </c>
      <c r="N7">
        <v>1010</v>
      </c>
      <c r="O7" t="s">
        <v>192</v>
      </c>
      <c r="P7" t="s">
        <v>192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22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109126536</v>
      </c>
      <c r="C8">
        <v>109126529</v>
      </c>
      <c r="D8">
        <v>73685105</v>
      </c>
      <c r="E8">
        <v>13</v>
      </c>
      <c r="F8">
        <v>1</v>
      </c>
      <c r="G8">
        <v>13</v>
      </c>
      <c r="H8">
        <v>3</v>
      </c>
      <c r="I8" t="s">
        <v>312</v>
      </c>
      <c r="J8" t="s">
        <v>3</v>
      </c>
      <c r="K8" t="s">
        <v>317</v>
      </c>
      <c r="L8">
        <v>1354</v>
      </c>
      <c r="N8">
        <v>1010</v>
      </c>
      <c r="O8" t="s">
        <v>192</v>
      </c>
      <c r="P8" t="s">
        <v>192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22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109126537</v>
      </c>
      <c r="C9">
        <v>109126529</v>
      </c>
      <c r="D9">
        <v>73685105</v>
      </c>
      <c r="E9">
        <v>13</v>
      </c>
      <c r="F9">
        <v>1</v>
      </c>
      <c r="G9">
        <v>13</v>
      </c>
      <c r="H9">
        <v>3</v>
      </c>
      <c r="I9" t="s">
        <v>312</v>
      </c>
      <c r="J9" t="s">
        <v>3</v>
      </c>
      <c r="K9" t="s">
        <v>318</v>
      </c>
      <c r="L9">
        <v>1354</v>
      </c>
      <c r="N9">
        <v>1010</v>
      </c>
      <c r="O9" t="s">
        <v>192</v>
      </c>
      <c r="P9" t="s">
        <v>192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109126538</v>
      </c>
      <c r="C10">
        <v>109126529</v>
      </c>
      <c r="D10">
        <v>73685105</v>
      </c>
      <c r="E10">
        <v>13</v>
      </c>
      <c r="F10">
        <v>1</v>
      </c>
      <c r="G10">
        <v>13</v>
      </c>
      <c r="H10">
        <v>3</v>
      </c>
      <c r="I10" t="s">
        <v>312</v>
      </c>
      <c r="J10" t="s">
        <v>3</v>
      </c>
      <c r="K10" t="s">
        <v>319</v>
      </c>
      <c r="L10">
        <v>1354</v>
      </c>
      <c r="N10">
        <v>1010</v>
      </c>
      <c r="O10" t="s">
        <v>192</v>
      </c>
      <c r="P10" t="s">
        <v>192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109126541</v>
      </c>
      <c r="C11">
        <v>109126539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282</v>
      </c>
      <c r="J11" t="s">
        <v>3</v>
      </c>
      <c r="K11" t="s">
        <v>283</v>
      </c>
      <c r="L11">
        <v>1191</v>
      </c>
      <c r="N11">
        <v>1013</v>
      </c>
      <c r="O11" t="s">
        <v>284</v>
      </c>
      <c r="P11" t="s">
        <v>284</v>
      </c>
      <c r="Q11">
        <v>1</v>
      </c>
      <c r="X11">
        <v>3.09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49</v>
      </c>
      <c r="AG11">
        <v>1.2792599999999998</v>
      </c>
      <c r="AH11">
        <v>2</v>
      </c>
      <c r="AI11">
        <v>109126540</v>
      </c>
      <c r="AJ11">
        <v>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109126552</v>
      </c>
      <c r="C12">
        <v>109126542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282</v>
      </c>
      <c r="J12" t="s">
        <v>3</v>
      </c>
      <c r="K12" t="s">
        <v>283</v>
      </c>
      <c r="L12">
        <v>1191</v>
      </c>
      <c r="N12">
        <v>1013</v>
      </c>
      <c r="O12" t="s">
        <v>284</v>
      </c>
      <c r="P12" t="s">
        <v>284</v>
      </c>
      <c r="Q12">
        <v>1</v>
      </c>
      <c r="X12">
        <v>35.9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114</v>
      </c>
      <c r="AG12">
        <v>21.54</v>
      </c>
      <c r="AH12">
        <v>2</v>
      </c>
      <c r="AI12">
        <v>109126543</v>
      </c>
      <c r="AJ12">
        <v>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109126553</v>
      </c>
      <c r="C13">
        <v>109126542</v>
      </c>
      <c r="D13">
        <v>73717463</v>
      </c>
      <c r="E13">
        <v>1</v>
      </c>
      <c r="F13">
        <v>1</v>
      </c>
      <c r="G13">
        <v>13</v>
      </c>
      <c r="H13">
        <v>2</v>
      </c>
      <c r="I13" t="s">
        <v>285</v>
      </c>
      <c r="J13" t="s">
        <v>286</v>
      </c>
      <c r="K13" t="s">
        <v>287</v>
      </c>
      <c r="L13">
        <v>1367</v>
      </c>
      <c r="N13">
        <v>1011</v>
      </c>
      <c r="O13" t="s">
        <v>239</v>
      </c>
      <c r="P13" t="s">
        <v>239</v>
      </c>
      <c r="Q13">
        <v>1</v>
      </c>
      <c r="X13">
        <v>0.34</v>
      </c>
      <c r="Y13">
        <v>0</v>
      </c>
      <c r="Z13">
        <v>6.39</v>
      </c>
      <c r="AA13">
        <v>0.32</v>
      </c>
      <c r="AB13">
        <v>0</v>
      </c>
      <c r="AC13">
        <v>0</v>
      </c>
      <c r="AD13">
        <v>1</v>
      </c>
      <c r="AE13">
        <v>0</v>
      </c>
      <c r="AF13" t="s">
        <v>114</v>
      </c>
      <c r="AG13">
        <v>0.20400000000000001</v>
      </c>
      <c r="AH13">
        <v>2</v>
      </c>
      <c r="AI13">
        <v>109126544</v>
      </c>
      <c r="AJ13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109126555</v>
      </c>
      <c r="C14">
        <v>109126542</v>
      </c>
      <c r="D14">
        <v>73717834</v>
      </c>
      <c r="E14">
        <v>1</v>
      </c>
      <c r="F14">
        <v>1</v>
      </c>
      <c r="G14">
        <v>13</v>
      </c>
      <c r="H14">
        <v>2</v>
      </c>
      <c r="I14" t="s">
        <v>288</v>
      </c>
      <c r="J14" t="s">
        <v>289</v>
      </c>
      <c r="K14" t="s">
        <v>290</v>
      </c>
      <c r="L14">
        <v>1367</v>
      </c>
      <c r="N14">
        <v>1011</v>
      </c>
      <c r="O14" t="s">
        <v>239</v>
      </c>
      <c r="P14" t="s">
        <v>239</v>
      </c>
      <c r="Q14">
        <v>1</v>
      </c>
      <c r="X14">
        <v>6.16</v>
      </c>
      <c r="Y14">
        <v>0</v>
      </c>
      <c r="Z14">
        <v>2.58</v>
      </c>
      <c r="AA14">
        <v>0.04</v>
      </c>
      <c r="AB14">
        <v>0</v>
      </c>
      <c r="AC14">
        <v>0</v>
      </c>
      <c r="AD14">
        <v>1</v>
      </c>
      <c r="AE14">
        <v>0</v>
      </c>
      <c r="AF14" t="s">
        <v>114</v>
      </c>
      <c r="AG14">
        <v>3.6959999999999997</v>
      </c>
      <c r="AH14">
        <v>2</v>
      </c>
      <c r="AI14">
        <v>109126546</v>
      </c>
      <c r="AJ14">
        <v>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109126554</v>
      </c>
      <c r="C15">
        <v>109126542</v>
      </c>
      <c r="D15">
        <v>73716972</v>
      </c>
      <c r="E15">
        <v>1</v>
      </c>
      <c r="F15">
        <v>1</v>
      </c>
      <c r="G15">
        <v>13</v>
      </c>
      <c r="H15">
        <v>2</v>
      </c>
      <c r="I15" t="s">
        <v>291</v>
      </c>
      <c r="J15" t="s">
        <v>292</v>
      </c>
      <c r="K15" t="s">
        <v>293</v>
      </c>
      <c r="L15">
        <v>1367</v>
      </c>
      <c r="N15">
        <v>1011</v>
      </c>
      <c r="O15" t="s">
        <v>239</v>
      </c>
      <c r="P15" t="s">
        <v>239</v>
      </c>
      <c r="Q15">
        <v>1</v>
      </c>
      <c r="X15">
        <v>4.13</v>
      </c>
      <c r="Y15">
        <v>0</v>
      </c>
      <c r="Z15">
        <v>190.93</v>
      </c>
      <c r="AA15">
        <v>18.149999999999999</v>
      </c>
      <c r="AB15">
        <v>0</v>
      </c>
      <c r="AC15">
        <v>0</v>
      </c>
      <c r="AD15">
        <v>1</v>
      </c>
      <c r="AE15">
        <v>0</v>
      </c>
      <c r="AF15" t="s">
        <v>114</v>
      </c>
      <c r="AG15">
        <v>2.4779999999999998</v>
      </c>
      <c r="AH15">
        <v>2</v>
      </c>
      <c r="AI15">
        <v>109126545</v>
      </c>
      <c r="AJ15">
        <v>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109126556</v>
      </c>
      <c r="C16">
        <v>109126542</v>
      </c>
      <c r="D16">
        <v>73717084</v>
      </c>
      <c r="E16">
        <v>1</v>
      </c>
      <c r="F16">
        <v>1</v>
      </c>
      <c r="G16">
        <v>13</v>
      </c>
      <c r="H16">
        <v>2</v>
      </c>
      <c r="I16" t="s">
        <v>294</v>
      </c>
      <c r="J16" t="s">
        <v>295</v>
      </c>
      <c r="K16" t="s">
        <v>296</v>
      </c>
      <c r="L16">
        <v>1367</v>
      </c>
      <c r="N16">
        <v>1011</v>
      </c>
      <c r="O16" t="s">
        <v>239</v>
      </c>
      <c r="P16" t="s">
        <v>239</v>
      </c>
      <c r="Q16">
        <v>1</v>
      </c>
      <c r="X16">
        <v>3.17</v>
      </c>
      <c r="Y16">
        <v>0</v>
      </c>
      <c r="Z16">
        <v>0.8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114</v>
      </c>
      <c r="AG16">
        <v>1.9019999999999999</v>
      </c>
      <c r="AH16">
        <v>2</v>
      </c>
      <c r="AI16">
        <v>109126547</v>
      </c>
      <c r="AJ16">
        <v>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109126557</v>
      </c>
      <c r="C17">
        <v>109126542</v>
      </c>
      <c r="D17">
        <v>73641136</v>
      </c>
      <c r="E17">
        <v>13</v>
      </c>
      <c r="F17">
        <v>1</v>
      </c>
      <c r="G17">
        <v>13</v>
      </c>
      <c r="H17">
        <v>2</v>
      </c>
      <c r="I17" t="s">
        <v>297</v>
      </c>
      <c r="J17" t="s">
        <v>3</v>
      </c>
      <c r="K17" t="s">
        <v>298</v>
      </c>
      <c r="L17">
        <v>1344</v>
      </c>
      <c r="N17">
        <v>1008</v>
      </c>
      <c r="O17" t="s">
        <v>299</v>
      </c>
      <c r="P17" t="s">
        <v>299</v>
      </c>
      <c r="Q17">
        <v>1</v>
      </c>
      <c r="X17">
        <v>37.450000000000003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114</v>
      </c>
      <c r="AG17">
        <v>22.470000000000002</v>
      </c>
      <c r="AH17">
        <v>2</v>
      </c>
      <c r="AI17">
        <v>109126548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109126558</v>
      </c>
      <c r="C18">
        <v>109126542</v>
      </c>
      <c r="D18">
        <v>73693510</v>
      </c>
      <c r="E18">
        <v>1</v>
      </c>
      <c r="F18">
        <v>1</v>
      </c>
      <c r="G18">
        <v>13</v>
      </c>
      <c r="H18">
        <v>3</v>
      </c>
      <c r="I18" t="s">
        <v>300</v>
      </c>
      <c r="J18" t="s">
        <v>301</v>
      </c>
      <c r="K18" t="s">
        <v>302</v>
      </c>
      <c r="L18">
        <v>1348</v>
      </c>
      <c r="N18">
        <v>1009</v>
      </c>
      <c r="O18" t="s">
        <v>303</v>
      </c>
      <c r="P18" t="s">
        <v>303</v>
      </c>
      <c r="Q18">
        <v>1000</v>
      </c>
      <c r="X18">
        <v>4.0000000000000001E-3</v>
      </c>
      <c r="Y18">
        <v>7191.81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114</v>
      </c>
      <c r="AG18">
        <v>2.3999999999999998E-3</v>
      </c>
      <c r="AH18">
        <v>2</v>
      </c>
      <c r="AI18">
        <v>109126549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109126559</v>
      </c>
      <c r="C19">
        <v>109126542</v>
      </c>
      <c r="D19">
        <v>73714074</v>
      </c>
      <c r="E19">
        <v>1</v>
      </c>
      <c r="F19">
        <v>1</v>
      </c>
      <c r="G19">
        <v>13</v>
      </c>
      <c r="H19">
        <v>3</v>
      </c>
      <c r="I19" t="s">
        <v>304</v>
      </c>
      <c r="J19" t="s">
        <v>305</v>
      </c>
      <c r="K19" t="s">
        <v>306</v>
      </c>
      <c r="L19">
        <v>1348</v>
      </c>
      <c r="N19">
        <v>1009</v>
      </c>
      <c r="O19" t="s">
        <v>303</v>
      </c>
      <c r="P19" t="s">
        <v>303</v>
      </c>
      <c r="Q19">
        <v>1000</v>
      </c>
      <c r="X19">
        <v>1E-3</v>
      </c>
      <c r="Y19">
        <v>12654.07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114</v>
      </c>
      <c r="AG19">
        <v>5.9999999999999995E-4</v>
      </c>
      <c r="AH19">
        <v>2</v>
      </c>
      <c r="AI19">
        <v>109126550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109126560</v>
      </c>
      <c r="C20">
        <v>109126542</v>
      </c>
      <c r="D20">
        <v>83212709</v>
      </c>
      <c r="E20">
        <v>13</v>
      </c>
      <c r="F20">
        <v>1</v>
      </c>
      <c r="G20">
        <v>13</v>
      </c>
      <c r="H20">
        <v>3</v>
      </c>
      <c r="I20" t="s">
        <v>320</v>
      </c>
      <c r="J20" t="s">
        <v>3</v>
      </c>
      <c r="K20" t="s">
        <v>321</v>
      </c>
      <c r="L20">
        <v>1348</v>
      </c>
      <c r="N20">
        <v>1009</v>
      </c>
      <c r="O20" t="s">
        <v>303</v>
      </c>
      <c r="P20" t="s">
        <v>303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114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109126561</v>
      </c>
      <c r="C21">
        <v>109126542</v>
      </c>
      <c r="D21">
        <v>73676153</v>
      </c>
      <c r="E21">
        <v>13</v>
      </c>
      <c r="F21">
        <v>1</v>
      </c>
      <c r="G21">
        <v>13</v>
      </c>
      <c r="H21">
        <v>3</v>
      </c>
      <c r="I21" t="s">
        <v>322</v>
      </c>
      <c r="J21" t="s">
        <v>3</v>
      </c>
      <c r="K21" t="s">
        <v>323</v>
      </c>
      <c r="L21">
        <v>1348</v>
      </c>
      <c r="N21">
        <v>1009</v>
      </c>
      <c r="O21" t="s">
        <v>303</v>
      </c>
      <c r="P21" t="s">
        <v>303</v>
      </c>
      <c r="Q21">
        <v>1000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114</v>
      </c>
      <c r="AG21">
        <v>0.6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109126562</v>
      </c>
      <c r="C22">
        <v>109126542</v>
      </c>
      <c r="D22">
        <v>73692010</v>
      </c>
      <c r="E22">
        <v>13</v>
      </c>
      <c r="F22">
        <v>1</v>
      </c>
      <c r="G22">
        <v>13</v>
      </c>
      <c r="H22">
        <v>3</v>
      </c>
      <c r="I22" t="s">
        <v>307</v>
      </c>
      <c r="J22" t="s">
        <v>3</v>
      </c>
      <c r="K22" t="s">
        <v>308</v>
      </c>
      <c r="L22">
        <v>1344</v>
      </c>
      <c r="N22">
        <v>1008</v>
      </c>
      <c r="O22" t="s">
        <v>299</v>
      </c>
      <c r="P22" t="s">
        <v>299</v>
      </c>
      <c r="Q22">
        <v>1</v>
      </c>
      <c r="X22">
        <v>39.479999999999997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114</v>
      </c>
      <c r="AG22">
        <v>23.687999999999999</v>
      </c>
      <c r="AH22">
        <v>2</v>
      </c>
      <c r="AI22">
        <v>109126551</v>
      </c>
      <c r="AJ22">
        <v>13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109126566</v>
      </c>
      <c r="C23">
        <v>109126563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282</v>
      </c>
      <c r="J23" t="s">
        <v>3</v>
      </c>
      <c r="K23" t="s">
        <v>283</v>
      </c>
      <c r="L23">
        <v>1191</v>
      </c>
      <c r="N23">
        <v>1013</v>
      </c>
      <c r="O23" t="s">
        <v>284</v>
      </c>
      <c r="P23" t="s">
        <v>284</v>
      </c>
      <c r="Q23">
        <v>1</v>
      </c>
      <c r="X23">
        <v>0.34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0.34</v>
      </c>
      <c r="AH23">
        <v>2</v>
      </c>
      <c r="AI23">
        <v>109126564</v>
      </c>
      <c r="AJ23">
        <v>14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109126567</v>
      </c>
      <c r="C24">
        <v>109126563</v>
      </c>
      <c r="D24">
        <v>73717808</v>
      </c>
      <c r="E24">
        <v>1</v>
      </c>
      <c r="F24">
        <v>1</v>
      </c>
      <c r="G24">
        <v>13</v>
      </c>
      <c r="H24">
        <v>2</v>
      </c>
      <c r="I24" t="s">
        <v>309</v>
      </c>
      <c r="J24" t="s">
        <v>310</v>
      </c>
      <c r="K24" t="s">
        <v>311</v>
      </c>
      <c r="L24">
        <v>1367</v>
      </c>
      <c r="N24">
        <v>1011</v>
      </c>
      <c r="O24" t="s">
        <v>239</v>
      </c>
      <c r="P24" t="s">
        <v>239</v>
      </c>
      <c r="Q24">
        <v>1</v>
      </c>
      <c r="X24">
        <v>0.31</v>
      </c>
      <c r="Y24">
        <v>0</v>
      </c>
      <c r="Z24">
        <v>0.68</v>
      </c>
      <c r="AA24">
        <v>0.04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0.31</v>
      </c>
      <c r="AH24">
        <v>2</v>
      </c>
      <c r="AI24">
        <v>109126565</v>
      </c>
      <c r="AJ24">
        <v>15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ROW(Source!A69)</f>
        <v>69</v>
      </c>
      <c r="B25">
        <v>109126588</v>
      </c>
      <c r="C25">
        <v>109126568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282</v>
      </c>
      <c r="J25" t="s">
        <v>3</v>
      </c>
      <c r="K25" t="s">
        <v>283</v>
      </c>
      <c r="L25">
        <v>1191</v>
      </c>
      <c r="N25">
        <v>1013</v>
      </c>
      <c r="O25" t="s">
        <v>284</v>
      </c>
      <c r="P25" t="s">
        <v>284</v>
      </c>
      <c r="Q25">
        <v>1</v>
      </c>
      <c r="X25">
        <v>35.9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35.9</v>
      </c>
      <c r="AH25">
        <v>2</v>
      </c>
      <c r="AI25">
        <v>109126569</v>
      </c>
      <c r="AJ25">
        <v>16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ROW(Source!A69)</f>
        <v>69</v>
      </c>
      <c r="B26">
        <v>109126578</v>
      </c>
      <c r="C26">
        <v>109126568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285</v>
      </c>
      <c r="J26" t="s">
        <v>286</v>
      </c>
      <c r="K26" t="s">
        <v>287</v>
      </c>
      <c r="L26">
        <v>1367</v>
      </c>
      <c r="N26">
        <v>1011</v>
      </c>
      <c r="O26" t="s">
        <v>239</v>
      </c>
      <c r="P26" t="s">
        <v>239</v>
      </c>
      <c r="Q26">
        <v>1</v>
      </c>
      <c r="X26">
        <v>0.34</v>
      </c>
      <c r="Y26">
        <v>0</v>
      </c>
      <c r="Z26">
        <v>6.39</v>
      </c>
      <c r="AA26">
        <v>0.32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0.34</v>
      </c>
      <c r="AH26">
        <v>2</v>
      </c>
      <c r="AI26">
        <v>109126570</v>
      </c>
      <c r="AJ26">
        <v>17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109126580</v>
      </c>
      <c r="C27">
        <v>109126568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288</v>
      </c>
      <c r="J27" t="s">
        <v>289</v>
      </c>
      <c r="K27" t="s">
        <v>290</v>
      </c>
      <c r="L27">
        <v>1367</v>
      </c>
      <c r="N27">
        <v>1011</v>
      </c>
      <c r="O27" t="s">
        <v>239</v>
      </c>
      <c r="P27" t="s">
        <v>239</v>
      </c>
      <c r="Q27">
        <v>1</v>
      </c>
      <c r="X27">
        <v>6.16</v>
      </c>
      <c r="Y27">
        <v>0</v>
      </c>
      <c r="Z27">
        <v>2.58</v>
      </c>
      <c r="AA27">
        <v>0.04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6.16</v>
      </c>
      <c r="AH27">
        <v>2</v>
      </c>
      <c r="AI27">
        <v>109126572</v>
      </c>
      <c r="AJ27">
        <v>18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109126579</v>
      </c>
      <c r="C28">
        <v>109126568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291</v>
      </c>
      <c r="J28" t="s">
        <v>292</v>
      </c>
      <c r="K28" t="s">
        <v>293</v>
      </c>
      <c r="L28">
        <v>1367</v>
      </c>
      <c r="N28">
        <v>1011</v>
      </c>
      <c r="O28" t="s">
        <v>239</v>
      </c>
      <c r="P28" t="s">
        <v>239</v>
      </c>
      <c r="Q28">
        <v>1</v>
      </c>
      <c r="X28">
        <v>4.13</v>
      </c>
      <c r="Y28">
        <v>0</v>
      </c>
      <c r="Z28">
        <v>190.93</v>
      </c>
      <c r="AA28">
        <v>18.149999999999999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4.13</v>
      </c>
      <c r="AH28">
        <v>2</v>
      </c>
      <c r="AI28">
        <v>109126571</v>
      </c>
      <c r="AJ28">
        <v>19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109126581</v>
      </c>
      <c r="C29">
        <v>109126568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294</v>
      </c>
      <c r="J29" t="s">
        <v>295</v>
      </c>
      <c r="K29" t="s">
        <v>296</v>
      </c>
      <c r="L29">
        <v>1367</v>
      </c>
      <c r="N29">
        <v>1011</v>
      </c>
      <c r="O29" t="s">
        <v>239</v>
      </c>
      <c r="P29" t="s">
        <v>239</v>
      </c>
      <c r="Q29">
        <v>1</v>
      </c>
      <c r="X29">
        <v>3.17</v>
      </c>
      <c r="Y29">
        <v>0</v>
      </c>
      <c r="Z29">
        <v>0.8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3.17</v>
      </c>
      <c r="AH29">
        <v>2</v>
      </c>
      <c r="AI29">
        <v>109126573</v>
      </c>
      <c r="AJ29">
        <v>20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109126582</v>
      </c>
      <c r="C30">
        <v>109126568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297</v>
      </c>
      <c r="J30" t="s">
        <v>3</v>
      </c>
      <c r="K30" t="s">
        <v>298</v>
      </c>
      <c r="L30">
        <v>1344</v>
      </c>
      <c r="N30">
        <v>1008</v>
      </c>
      <c r="O30" t="s">
        <v>299</v>
      </c>
      <c r="P30" t="s">
        <v>299</v>
      </c>
      <c r="Q30">
        <v>1</v>
      </c>
      <c r="X30">
        <v>37.450000000000003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37.450000000000003</v>
      </c>
      <c r="AH30">
        <v>2</v>
      </c>
      <c r="AI30">
        <v>109126574</v>
      </c>
      <c r="AJ30">
        <v>21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109126583</v>
      </c>
      <c r="C31">
        <v>109126568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300</v>
      </c>
      <c r="J31" t="s">
        <v>301</v>
      </c>
      <c r="K31" t="s">
        <v>302</v>
      </c>
      <c r="L31">
        <v>1348</v>
      </c>
      <c r="N31">
        <v>1009</v>
      </c>
      <c r="O31" t="s">
        <v>303</v>
      </c>
      <c r="P31" t="s">
        <v>303</v>
      </c>
      <c r="Q31">
        <v>1000</v>
      </c>
      <c r="X31">
        <v>4.0000000000000001E-3</v>
      </c>
      <c r="Y31">
        <v>7191.81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4.0000000000000001E-3</v>
      </c>
      <c r="AH31">
        <v>2</v>
      </c>
      <c r="AI31">
        <v>109126575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109126584</v>
      </c>
      <c r="C32">
        <v>109126568</v>
      </c>
      <c r="D32">
        <v>73714074</v>
      </c>
      <c r="E32">
        <v>1</v>
      </c>
      <c r="F32">
        <v>1</v>
      </c>
      <c r="G32">
        <v>13</v>
      </c>
      <c r="H32">
        <v>3</v>
      </c>
      <c r="I32" t="s">
        <v>304</v>
      </c>
      <c r="J32" t="s">
        <v>305</v>
      </c>
      <c r="K32" t="s">
        <v>306</v>
      </c>
      <c r="L32">
        <v>1348</v>
      </c>
      <c r="N32">
        <v>1009</v>
      </c>
      <c r="O32" t="s">
        <v>303</v>
      </c>
      <c r="P32" t="s">
        <v>303</v>
      </c>
      <c r="Q32">
        <v>1000</v>
      </c>
      <c r="X32">
        <v>1E-3</v>
      </c>
      <c r="Y32">
        <v>12654.07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1E-3</v>
      </c>
      <c r="AH32">
        <v>2</v>
      </c>
      <c r="AI32">
        <v>109126576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ROW(Source!A69)</f>
        <v>69</v>
      </c>
      <c r="B33">
        <v>109126585</v>
      </c>
      <c r="C33">
        <v>109126568</v>
      </c>
      <c r="D33">
        <v>83212709</v>
      </c>
      <c r="E33">
        <v>13</v>
      </c>
      <c r="F33">
        <v>1</v>
      </c>
      <c r="G33">
        <v>13</v>
      </c>
      <c r="H33">
        <v>3</v>
      </c>
      <c r="I33" t="s">
        <v>320</v>
      </c>
      <c r="J33" t="s">
        <v>3</v>
      </c>
      <c r="K33" t="s">
        <v>321</v>
      </c>
      <c r="L33">
        <v>1348</v>
      </c>
      <c r="N33">
        <v>1009</v>
      </c>
      <c r="O33" t="s">
        <v>303</v>
      </c>
      <c r="P33" t="s">
        <v>303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ROW(Source!A69)</f>
        <v>69</v>
      </c>
      <c r="B34">
        <v>109126586</v>
      </c>
      <c r="C34">
        <v>109126568</v>
      </c>
      <c r="D34">
        <v>73676153</v>
      </c>
      <c r="E34">
        <v>13</v>
      </c>
      <c r="F34">
        <v>1</v>
      </c>
      <c r="G34">
        <v>13</v>
      </c>
      <c r="H34">
        <v>3</v>
      </c>
      <c r="I34" t="s">
        <v>322</v>
      </c>
      <c r="J34" t="s">
        <v>3</v>
      </c>
      <c r="K34" t="s">
        <v>323</v>
      </c>
      <c r="L34">
        <v>1348</v>
      </c>
      <c r="N34">
        <v>1009</v>
      </c>
      <c r="O34" t="s">
        <v>303</v>
      </c>
      <c r="P34" t="s">
        <v>303</v>
      </c>
      <c r="Q34">
        <v>1000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ROW(Source!A69)</f>
        <v>69</v>
      </c>
      <c r="B35">
        <v>109126587</v>
      </c>
      <c r="C35">
        <v>109126568</v>
      </c>
      <c r="D35">
        <v>73692010</v>
      </c>
      <c r="E35">
        <v>13</v>
      </c>
      <c r="F35">
        <v>1</v>
      </c>
      <c r="G35">
        <v>13</v>
      </c>
      <c r="H35">
        <v>3</v>
      </c>
      <c r="I35" t="s">
        <v>307</v>
      </c>
      <c r="J35" t="s">
        <v>3</v>
      </c>
      <c r="K35" t="s">
        <v>308</v>
      </c>
      <c r="L35">
        <v>1344</v>
      </c>
      <c r="N35">
        <v>1008</v>
      </c>
      <c r="O35" t="s">
        <v>299</v>
      </c>
      <c r="P35" t="s">
        <v>299</v>
      </c>
      <c r="Q35">
        <v>1</v>
      </c>
      <c r="X35">
        <v>39.479999999999997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39.479999999999997</v>
      </c>
      <c r="AH35">
        <v>2</v>
      </c>
      <c r="AI35">
        <v>109126577</v>
      </c>
      <c r="AJ35">
        <v>24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ROW(Source!A105)</f>
        <v>105</v>
      </c>
      <c r="B36">
        <v>109126591</v>
      </c>
      <c r="C36">
        <v>109126589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282</v>
      </c>
      <c r="J36" t="s">
        <v>3</v>
      </c>
      <c r="K36" t="s">
        <v>283</v>
      </c>
      <c r="L36">
        <v>1191</v>
      </c>
      <c r="N36">
        <v>1013</v>
      </c>
      <c r="O36" t="s">
        <v>284</v>
      </c>
      <c r="P36" t="s">
        <v>284</v>
      </c>
      <c r="Q36">
        <v>1</v>
      </c>
      <c r="X36">
        <v>22.7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127</v>
      </c>
      <c r="AG36">
        <v>27.24</v>
      </c>
      <c r="AH36">
        <v>2</v>
      </c>
      <c r="AI36">
        <v>109126590</v>
      </c>
      <c r="AJ36">
        <v>25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ROW(Source!A106)</f>
        <v>106</v>
      </c>
      <c r="B37">
        <v>109126594</v>
      </c>
      <c r="C37">
        <v>109126592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282</v>
      </c>
      <c r="J37" t="s">
        <v>3</v>
      </c>
      <c r="K37" t="s">
        <v>283</v>
      </c>
      <c r="L37">
        <v>1191</v>
      </c>
      <c r="N37">
        <v>1013</v>
      </c>
      <c r="O37" t="s">
        <v>284</v>
      </c>
      <c r="P37" t="s">
        <v>284</v>
      </c>
      <c r="Q37">
        <v>1</v>
      </c>
      <c r="X37">
        <v>2.4900000000000002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127</v>
      </c>
      <c r="AG37">
        <v>2.988</v>
      </c>
      <c r="AH37">
        <v>2</v>
      </c>
      <c r="AI37">
        <v>109126593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ROW(Source!A107)</f>
        <v>107</v>
      </c>
      <c r="B38">
        <v>109126597</v>
      </c>
      <c r="C38">
        <v>109126595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282</v>
      </c>
      <c r="J38" t="s">
        <v>3</v>
      </c>
      <c r="K38" t="s">
        <v>283</v>
      </c>
      <c r="L38">
        <v>1191</v>
      </c>
      <c r="N38">
        <v>1013</v>
      </c>
      <c r="O38" t="s">
        <v>284</v>
      </c>
      <c r="P38" t="s">
        <v>284</v>
      </c>
      <c r="Q38">
        <v>1</v>
      </c>
      <c r="X38">
        <v>40.67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135</v>
      </c>
      <c r="AG38">
        <v>56.124599999999994</v>
      </c>
      <c r="AH38">
        <v>2</v>
      </c>
      <c r="AI38">
        <v>109126596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ROW(Source!A107)</f>
        <v>107</v>
      </c>
      <c r="B39">
        <v>109126598</v>
      </c>
      <c r="C39">
        <v>109126595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312</v>
      </c>
      <c r="J39" t="s">
        <v>3</v>
      </c>
      <c r="K39" t="s">
        <v>313</v>
      </c>
      <c r="L39">
        <v>1301</v>
      </c>
      <c r="N39">
        <v>1003</v>
      </c>
      <c r="O39" t="s">
        <v>210</v>
      </c>
      <c r="P39" t="s">
        <v>210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ROW(Source!A107)</f>
        <v>107</v>
      </c>
      <c r="B40">
        <v>109126599</v>
      </c>
      <c r="C40">
        <v>109126595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312</v>
      </c>
      <c r="J40" t="s">
        <v>3</v>
      </c>
      <c r="K40" t="s">
        <v>314</v>
      </c>
      <c r="L40">
        <v>1301</v>
      </c>
      <c r="N40">
        <v>1003</v>
      </c>
      <c r="O40" t="s">
        <v>210</v>
      </c>
      <c r="P40" t="s">
        <v>210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ROW(Source!A107)</f>
        <v>107</v>
      </c>
      <c r="B41">
        <v>109126600</v>
      </c>
      <c r="C41">
        <v>109126595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312</v>
      </c>
      <c r="J41" t="s">
        <v>3</v>
      </c>
      <c r="K41" t="s">
        <v>315</v>
      </c>
      <c r="L41">
        <v>1354</v>
      </c>
      <c r="N41">
        <v>1010</v>
      </c>
      <c r="O41" t="s">
        <v>192</v>
      </c>
      <c r="P41" t="s">
        <v>192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ROW(Source!A107)</f>
        <v>107</v>
      </c>
      <c r="B42">
        <v>109126601</v>
      </c>
      <c r="C42">
        <v>109126595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312</v>
      </c>
      <c r="J42" t="s">
        <v>3</v>
      </c>
      <c r="K42" t="s">
        <v>316</v>
      </c>
      <c r="L42">
        <v>1354</v>
      </c>
      <c r="N42">
        <v>1010</v>
      </c>
      <c r="O42" t="s">
        <v>192</v>
      </c>
      <c r="P42" t="s">
        <v>192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ROW(Source!A107)</f>
        <v>107</v>
      </c>
      <c r="B43">
        <v>109126602</v>
      </c>
      <c r="C43">
        <v>109126595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312</v>
      </c>
      <c r="J43" t="s">
        <v>3</v>
      </c>
      <c r="K43" t="s">
        <v>317</v>
      </c>
      <c r="L43">
        <v>1354</v>
      </c>
      <c r="N43">
        <v>1010</v>
      </c>
      <c r="O43" t="s">
        <v>192</v>
      </c>
      <c r="P43" t="s">
        <v>192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ROW(Source!A107)</f>
        <v>107</v>
      </c>
      <c r="B44">
        <v>109126603</v>
      </c>
      <c r="C44">
        <v>109126595</v>
      </c>
      <c r="D44">
        <v>73685105</v>
      </c>
      <c r="E44">
        <v>13</v>
      </c>
      <c r="F44">
        <v>1</v>
      </c>
      <c r="G44">
        <v>13</v>
      </c>
      <c r="H44">
        <v>3</v>
      </c>
      <c r="I44" t="s">
        <v>312</v>
      </c>
      <c r="J44" t="s">
        <v>3</v>
      </c>
      <c r="K44" t="s">
        <v>318</v>
      </c>
      <c r="L44">
        <v>1354</v>
      </c>
      <c r="N44">
        <v>1010</v>
      </c>
      <c r="O44" t="s">
        <v>192</v>
      </c>
      <c r="P44" t="s">
        <v>192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ROW(Source!A107)</f>
        <v>107</v>
      </c>
      <c r="B45">
        <v>109126604</v>
      </c>
      <c r="C45">
        <v>109126595</v>
      </c>
      <c r="D45">
        <v>73685105</v>
      </c>
      <c r="E45">
        <v>13</v>
      </c>
      <c r="F45">
        <v>1</v>
      </c>
      <c r="G45">
        <v>13</v>
      </c>
      <c r="H45">
        <v>3</v>
      </c>
      <c r="I45" t="s">
        <v>312</v>
      </c>
      <c r="J45" t="s">
        <v>3</v>
      </c>
      <c r="K45" t="s">
        <v>319</v>
      </c>
      <c r="L45">
        <v>1354</v>
      </c>
      <c r="N45">
        <v>1010</v>
      </c>
      <c r="O45" t="s">
        <v>192</v>
      </c>
      <c r="P45" t="s">
        <v>192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ROW(Source!A108)</f>
        <v>108</v>
      </c>
      <c r="B46">
        <v>109126607</v>
      </c>
      <c r="C46">
        <v>109126605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282</v>
      </c>
      <c r="J46" t="s">
        <v>3</v>
      </c>
      <c r="K46" t="s">
        <v>283</v>
      </c>
      <c r="L46">
        <v>1191</v>
      </c>
      <c r="N46">
        <v>1013</v>
      </c>
      <c r="O46" t="s">
        <v>284</v>
      </c>
      <c r="P46" t="s">
        <v>284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139</v>
      </c>
      <c r="AG46">
        <v>4.2641999999999998</v>
      </c>
      <c r="AH46">
        <v>2</v>
      </c>
      <c r="AI46">
        <v>109126606</v>
      </c>
      <c r="AJ46">
        <v>28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ROW(Source!A110)</f>
        <v>110</v>
      </c>
      <c r="B47">
        <v>109126611</v>
      </c>
      <c r="C47">
        <v>109126609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282</v>
      </c>
      <c r="J47" t="s">
        <v>3</v>
      </c>
      <c r="K47" t="s">
        <v>283</v>
      </c>
      <c r="L47">
        <v>1191</v>
      </c>
      <c r="N47">
        <v>1013</v>
      </c>
      <c r="O47" t="s">
        <v>284</v>
      </c>
      <c r="P47" t="s">
        <v>284</v>
      </c>
      <c r="Q47">
        <v>1</v>
      </c>
      <c r="X47">
        <v>15.2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139</v>
      </c>
      <c r="AG47">
        <v>20.975999999999996</v>
      </c>
      <c r="AH47">
        <v>2</v>
      </c>
      <c r="AI47">
        <v>109126610</v>
      </c>
      <c r="AJ47">
        <v>29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ROW(Source!A113)</f>
        <v>113</v>
      </c>
      <c r="B48">
        <v>109126616</v>
      </c>
      <c r="C48">
        <v>109126614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282</v>
      </c>
      <c r="J48" t="s">
        <v>3</v>
      </c>
      <c r="K48" t="s">
        <v>283</v>
      </c>
      <c r="L48">
        <v>1191</v>
      </c>
      <c r="N48">
        <v>1013</v>
      </c>
      <c r="O48" t="s">
        <v>284</v>
      </c>
      <c r="P48" t="s">
        <v>284</v>
      </c>
      <c r="Q48">
        <v>1</v>
      </c>
      <c r="X48">
        <v>15.45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139</v>
      </c>
      <c r="AG48">
        <v>21.320999999999998</v>
      </c>
      <c r="AH48">
        <v>2</v>
      </c>
      <c r="AI48">
        <v>109126615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ROW(Source!A114)</f>
        <v>114</v>
      </c>
      <c r="B49">
        <v>109126619</v>
      </c>
      <c r="C49">
        <v>109126617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282</v>
      </c>
      <c r="J49" t="s">
        <v>3</v>
      </c>
      <c r="K49" t="s">
        <v>283</v>
      </c>
      <c r="L49">
        <v>1191</v>
      </c>
      <c r="N49">
        <v>1013</v>
      </c>
      <c r="O49" t="s">
        <v>284</v>
      </c>
      <c r="P49" t="s">
        <v>284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139</v>
      </c>
      <c r="AG49">
        <v>25.529999999999998</v>
      </c>
      <c r="AH49">
        <v>2</v>
      </c>
      <c r="AI49">
        <v>109126618</v>
      </c>
      <c r="AJ49">
        <v>31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ROW(Source!A116)</f>
        <v>116</v>
      </c>
      <c r="B50">
        <v>109126623</v>
      </c>
      <c r="C50">
        <v>109126621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282</v>
      </c>
      <c r="J50" t="s">
        <v>3</v>
      </c>
      <c r="K50" t="s">
        <v>283</v>
      </c>
      <c r="L50">
        <v>1191</v>
      </c>
      <c r="N50">
        <v>1013</v>
      </c>
      <c r="O50" t="s">
        <v>284</v>
      </c>
      <c r="P50" t="s">
        <v>284</v>
      </c>
      <c r="Q50">
        <v>1</v>
      </c>
      <c r="X50">
        <v>40.200000000000003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139</v>
      </c>
      <c r="AG50">
        <v>55.475999999999999</v>
      </c>
      <c r="AH50">
        <v>2</v>
      </c>
      <c r="AI50">
        <v>109126622</v>
      </c>
      <c r="AJ50">
        <v>32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ROW(Source!A155)</f>
        <v>155</v>
      </c>
      <c r="B51">
        <v>109126629</v>
      </c>
      <c r="C51">
        <v>109126627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282</v>
      </c>
      <c r="J51" t="s">
        <v>3</v>
      </c>
      <c r="K51" t="s">
        <v>283</v>
      </c>
      <c r="L51">
        <v>1191</v>
      </c>
      <c r="N51">
        <v>1013</v>
      </c>
      <c r="O51" t="s">
        <v>284</v>
      </c>
      <c r="P51" t="s">
        <v>284</v>
      </c>
      <c r="Q51">
        <v>1</v>
      </c>
      <c r="X51">
        <v>33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202</v>
      </c>
      <c r="AG51">
        <v>18.216000000000001</v>
      </c>
      <c r="AH51">
        <v>2</v>
      </c>
      <c r="AI51">
        <v>109126628</v>
      </c>
      <c r="AJ51">
        <v>33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ROW(Source!A156)</f>
        <v>156</v>
      </c>
      <c r="B52">
        <v>109126632</v>
      </c>
      <c r="C52">
        <v>109126630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282</v>
      </c>
      <c r="J52" t="s">
        <v>3</v>
      </c>
      <c r="K52" t="s">
        <v>283</v>
      </c>
      <c r="L52">
        <v>1191</v>
      </c>
      <c r="N52">
        <v>1013</v>
      </c>
      <c r="O52" t="s">
        <v>284</v>
      </c>
      <c r="P52" t="s">
        <v>284</v>
      </c>
      <c r="Q52">
        <v>1</v>
      </c>
      <c r="X52">
        <v>33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139</v>
      </c>
      <c r="AG52">
        <v>45.54</v>
      </c>
      <c r="AH52">
        <v>2</v>
      </c>
      <c r="AI52">
        <v>109126631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ROW(Source!A157)</f>
        <v>157</v>
      </c>
      <c r="B53">
        <v>109126635</v>
      </c>
      <c r="C53">
        <v>109126633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282</v>
      </c>
      <c r="J53" t="s">
        <v>3</v>
      </c>
      <c r="K53" t="s">
        <v>283</v>
      </c>
      <c r="L53">
        <v>1191</v>
      </c>
      <c r="N53">
        <v>1013</v>
      </c>
      <c r="O53" t="s">
        <v>284</v>
      </c>
      <c r="P53" t="s">
        <v>284</v>
      </c>
      <c r="Q53">
        <v>1</v>
      </c>
      <c r="X53">
        <v>33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139</v>
      </c>
      <c r="AG53">
        <v>45.54</v>
      </c>
      <c r="AH53">
        <v>2</v>
      </c>
      <c r="AI53">
        <v>109126634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ROW(Source!A159)</f>
        <v>159</v>
      </c>
      <c r="B54">
        <v>109126639</v>
      </c>
      <c r="C54">
        <v>109126637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282</v>
      </c>
      <c r="J54" t="s">
        <v>3</v>
      </c>
      <c r="K54" t="s">
        <v>283</v>
      </c>
      <c r="L54">
        <v>1191</v>
      </c>
      <c r="N54">
        <v>1013</v>
      </c>
      <c r="O54" t="s">
        <v>284</v>
      </c>
      <c r="P54" t="s">
        <v>284</v>
      </c>
      <c r="Q54">
        <v>1</v>
      </c>
      <c r="X54">
        <v>86.52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139</v>
      </c>
      <c r="AG54">
        <v>119.39759999999998</v>
      </c>
      <c r="AH54">
        <v>2</v>
      </c>
      <c r="AI54">
        <v>109126638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ROW(Source!A235)</f>
        <v>235</v>
      </c>
      <c r="B55">
        <v>109126643</v>
      </c>
      <c r="C55">
        <v>109126641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282</v>
      </c>
      <c r="J55" t="s">
        <v>3</v>
      </c>
      <c r="K55" t="s">
        <v>283</v>
      </c>
      <c r="L55">
        <v>1191</v>
      </c>
      <c r="N55">
        <v>1013</v>
      </c>
      <c r="O55" t="s">
        <v>284</v>
      </c>
      <c r="P55" t="s">
        <v>284</v>
      </c>
      <c r="Q55">
        <v>1</v>
      </c>
      <c r="X55">
        <v>111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232</v>
      </c>
      <c r="AG55">
        <v>88.800000000000011</v>
      </c>
      <c r="AH55">
        <v>2</v>
      </c>
      <c r="AI55">
        <v>109126642</v>
      </c>
      <c r="AJ55">
        <v>37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ROW(Source!A272)</f>
        <v>272</v>
      </c>
      <c r="B56">
        <v>109126647</v>
      </c>
      <c r="C56">
        <v>109126645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282</v>
      </c>
      <c r="J56" t="s">
        <v>3</v>
      </c>
      <c r="K56" t="s">
        <v>283</v>
      </c>
      <c r="L56">
        <v>1191</v>
      </c>
      <c r="N56">
        <v>1013</v>
      </c>
      <c r="O56" t="s">
        <v>284</v>
      </c>
      <c r="P56" t="s">
        <v>284</v>
      </c>
      <c r="Q56">
        <v>1</v>
      </c>
      <c r="X56">
        <v>29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251</v>
      </c>
      <c r="AG56">
        <v>29.116</v>
      </c>
      <c r="AH56">
        <v>2</v>
      </c>
      <c r="AI56">
        <v>109126646</v>
      </c>
      <c r="AJ56">
        <v>38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ROW(Source!A273)</f>
        <v>273</v>
      </c>
      <c r="B57">
        <v>109126650</v>
      </c>
      <c r="C57">
        <v>109126648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282</v>
      </c>
      <c r="J57" t="s">
        <v>3</v>
      </c>
      <c r="K57" t="s">
        <v>283</v>
      </c>
      <c r="L57">
        <v>1191</v>
      </c>
      <c r="N57">
        <v>1013</v>
      </c>
      <c r="O57" t="s">
        <v>284</v>
      </c>
      <c r="P57" t="s">
        <v>284</v>
      </c>
      <c r="Q57">
        <v>1</v>
      </c>
      <c r="X57">
        <v>3.4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251</v>
      </c>
      <c r="AG57">
        <v>3.4135999999999997</v>
      </c>
      <c r="AH57">
        <v>2</v>
      </c>
      <c r="AI57">
        <v>109126649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ROW(Source!A274)</f>
        <v>274</v>
      </c>
      <c r="B58">
        <v>109126653</v>
      </c>
      <c r="C58">
        <v>109126651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282</v>
      </c>
      <c r="J58" t="s">
        <v>3</v>
      </c>
      <c r="K58" t="s">
        <v>283</v>
      </c>
      <c r="L58">
        <v>1191</v>
      </c>
      <c r="N58">
        <v>1013</v>
      </c>
      <c r="O58" t="s">
        <v>284</v>
      </c>
      <c r="P58" t="s">
        <v>284</v>
      </c>
      <c r="Q58">
        <v>1</v>
      </c>
      <c r="X58">
        <v>4.9000000000000004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251</v>
      </c>
      <c r="AG58">
        <v>4.9196</v>
      </c>
      <c r="AH58">
        <v>2</v>
      </c>
      <c r="AI58">
        <v>109126652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ROW(Source!A275)</f>
        <v>275</v>
      </c>
      <c r="B59">
        <v>109126656</v>
      </c>
      <c r="C59">
        <v>109126654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282</v>
      </c>
      <c r="J59" t="s">
        <v>3</v>
      </c>
      <c r="K59" t="s">
        <v>283</v>
      </c>
      <c r="L59">
        <v>1191</v>
      </c>
      <c r="N59">
        <v>1013</v>
      </c>
      <c r="O59" t="s">
        <v>284</v>
      </c>
      <c r="P59" t="s">
        <v>284</v>
      </c>
      <c r="Q59">
        <v>1</v>
      </c>
      <c r="X59">
        <v>1.6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251</v>
      </c>
      <c r="AG59">
        <v>1.6064000000000001</v>
      </c>
      <c r="AH59">
        <v>2</v>
      </c>
      <c r="AI59">
        <v>109126655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2022-04-15T05:58:44Z</dcterms:created>
  <dcterms:modified xsi:type="dcterms:W3CDTF">2022-04-15T06:01:29Z</dcterms:modified>
</cp:coreProperties>
</file>